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115" windowHeight="8700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  <sheet name="Plan6" sheetId="6" r:id="rId6"/>
    <sheet name="Plan7" sheetId="7" r:id="rId7"/>
    <sheet name="Plan8" sheetId="8" r:id="rId8"/>
    <sheet name="Plan9" sheetId="9" r:id="rId9"/>
    <sheet name="Plan10" sheetId="10" r:id="rId10"/>
    <sheet name="Plan11" sheetId="11" r:id="rId11"/>
    <sheet name="Plan12" sheetId="12" r:id="rId12"/>
    <sheet name="Plan13" sheetId="13" r:id="rId13"/>
    <sheet name="Plan14" sheetId="14" r:id="rId14"/>
  </sheets>
  <calcPr calcId="145621"/>
</workbook>
</file>

<file path=xl/calcChain.xml><?xml version="1.0" encoding="utf-8"?>
<calcChain xmlns="http://schemas.openxmlformats.org/spreadsheetml/2006/main">
  <c r="N3" i="7"/>
  <c r="R3" s="1"/>
  <c r="N3" i="6"/>
  <c r="R3" s="1"/>
  <c r="T2" i="5"/>
  <c r="W2" s="1"/>
  <c r="N3" i="4"/>
  <c r="N15" i="7"/>
  <c r="Q15" s="1"/>
  <c r="T13"/>
  <c r="X13" s="1"/>
  <c r="N14"/>
  <c r="R14" s="1"/>
  <c r="T12"/>
  <c r="W12" s="1"/>
  <c r="N13"/>
  <c r="Q13" s="1"/>
  <c r="T11"/>
  <c r="W11" s="1"/>
  <c r="N12"/>
  <c r="Q12" s="1"/>
  <c r="T10"/>
  <c r="W10" s="1"/>
  <c r="N11"/>
  <c r="Q11" s="1"/>
  <c r="T9"/>
  <c r="W9" s="1"/>
  <c r="Q10"/>
  <c r="N10"/>
  <c r="R10" s="1"/>
  <c r="T8"/>
  <c r="W8" s="1"/>
  <c r="N9"/>
  <c r="Q9" s="1"/>
  <c r="X7"/>
  <c r="T7"/>
  <c r="W7" s="1"/>
  <c r="N8"/>
  <c r="Q8" s="1"/>
  <c r="T6"/>
  <c r="W6" s="1"/>
  <c r="N7"/>
  <c r="Q7" s="1"/>
  <c r="T5"/>
  <c r="W5" s="1"/>
  <c r="N6"/>
  <c r="Q6" s="1"/>
  <c r="T4"/>
  <c r="W4" s="1"/>
  <c r="R5"/>
  <c r="Q5"/>
  <c r="N5"/>
  <c r="T3"/>
  <c r="W3" s="1"/>
  <c r="N4"/>
  <c r="Q4" s="1"/>
  <c r="T2"/>
  <c r="W2" s="1"/>
  <c r="N2"/>
  <c r="Q2" s="1"/>
  <c r="T13" i="6"/>
  <c r="X13" s="1"/>
  <c r="T12"/>
  <c r="W12" s="1"/>
  <c r="T11"/>
  <c r="X11" s="1"/>
  <c r="T10"/>
  <c r="W10" s="1"/>
  <c r="T9"/>
  <c r="W9" s="1"/>
  <c r="X8"/>
  <c r="T8"/>
  <c r="W8" s="1"/>
  <c r="N9"/>
  <c r="R9" s="1"/>
  <c r="T7"/>
  <c r="W7" s="1"/>
  <c r="N8"/>
  <c r="R8" s="1"/>
  <c r="X6"/>
  <c r="T6"/>
  <c r="W6" s="1"/>
  <c r="N7"/>
  <c r="R7" s="1"/>
  <c r="T5"/>
  <c r="X5" s="1"/>
  <c r="Q6"/>
  <c r="N6"/>
  <c r="R6" s="1"/>
  <c r="T4"/>
  <c r="W4" s="1"/>
  <c r="Q5"/>
  <c r="N5"/>
  <c r="R5" s="1"/>
  <c r="T3"/>
  <c r="W3" s="1"/>
  <c r="N4"/>
  <c r="R4" s="1"/>
  <c r="T2"/>
  <c r="X2" s="1"/>
  <c r="N2"/>
  <c r="R2" s="1"/>
  <c r="Q13" i="5"/>
  <c r="N13"/>
  <c r="R13" s="1"/>
  <c r="T13"/>
  <c r="W13" s="1"/>
  <c r="Q12"/>
  <c r="N12"/>
  <c r="R12" s="1"/>
  <c r="T12"/>
  <c r="W12" s="1"/>
  <c r="N11"/>
  <c r="R11" s="1"/>
  <c r="T11"/>
  <c r="W11" s="1"/>
  <c r="N10"/>
  <c r="Q10" s="1"/>
  <c r="X10"/>
  <c r="T10"/>
  <c r="W10" s="1"/>
  <c r="N9"/>
  <c r="R9" s="1"/>
  <c r="T9"/>
  <c r="W9" s="1"/>
  <c r="N8"/>
  <c r="R8" s="1"/>
  <c r="T8"/>
  <c r="W8" s="1"/>
  <c r="N7"/>
  <c r="R7" s="1"/>
  <c r="T7"/>
  <c r="W7" s="1"/>
  <c r="N6"/>
  <c r="Q6" s="1"/>
  <c r="T6"/>
  <c r="X6" s="1"/>
  <c r="N5"/>
  <c r="R5" s="1"/>
  <c r="T5"/>
  <c r="W5" s="1"/>
  <c r="N4"/>
  <c r="R4" s="1"/>
  <c r="T4"/>
  <c r="W4" s="1"/>
  <c r="N3"/>
  <c r="Q3" s="1"/>
  <c r="T3"/>
  <c r="W3" s="1"/>
  <c r="N2"/>
  <c r="R2" s="1"/>
  <c r="N15" i="4"/>
  <c r="Q15" s="1"/>
  <c r="T13"/>
  <c r="X13" s="1"/>
  <c r="N14"/>
  <c r="Q14" s="1"/>
  <c r="X12"/>
  <c r="T12"/>
  <c r="W12" s="1"/>
  <c r="N13"/>
  <c r="R13" s="1"/>
  <c r="T11"/>
  <c r="X11" s="1"/>
  <c r="N12"/>
  <c r="Q12" s="1"/>
  <c r="X10"/>
  <c r="T10"/>
  <c r="W10" s="1"/>
  <c r="N11"/>
  <c r="R11" s="1"/>
  <c r="T9"/>
  <c r="X9" s="1"/>
  <c r="N10"/>
  <c r="Q10" s="1"/>
  <c r="T8"/>
  <c r="W8" s="1"/>
  <c r="N9"/>
  <c r="R9" s="1"/>
  <c r="T7"/>
  <c r="X7" s="1"/>
  <c r="N8"/>
  <c r="Q8" s="1"/>
  <c r="T6"/>
  <c r="W6" s="1"/>
  <c r="N7"/>
  <c r="R7" s="1"/>
  <c r="T5"/>
  <c r="X5" s="1"/>
  <c r="N6"/>
  <c r="R6" s="1"/>
  <c r="T4"/>
  <c r="X4" s="1"/>
  <c r="N5"/>
  <c r="Q5" s="1"/>
  <c r="T3"/>
  <c r="X3" s="1"/>
  <c r="Q4"/>
  <c r="N4"/>
  <c r="R4" s="1"/>
  <c r="T2"/>
  <c r="W2" s="1"/>
  <c r="N2"/>
  <c r="R2" s="1"/>
  <c r="W5" i="3"/>
  <c r="T13"/>
  <c r="X13" s="1"/>
  <c r="T12"/>
  <c r="X12" s="1"/>
  <c r="T11"/>
  <c r="X11" s="1"/>
  <c r="T10"/>
  <c r="X10" s="1"/>
  <c r="T9"/>
  <c r="X9" s="1"/>
  <c r="T8"/>
  <c r="X8" s="1"/>
  <c r="T7"/>
  <c r="X7" s="1"/>
  <c r="T6"/>
  <c r="X6" s="1"/>
  <c r="T5"/>
  <c r="X5" s="1"/>
  <c r="T4"/>
  <c r="X4" s="1"/>
  <c r="T3"/>
  <c r="X3" s="1"/>
  <c r="T2"/>
  <c r="X2" s="1"/>
  <c r="N14"/>
  <c r="R14" s="1"/>
  <c r="N13"/>
  <c r="R13" s="1"/>
  <c r="N9"/>
  <c r="N12"/>
  <c r="R12" s="1"/>
  <c r="N11"/>
  <c r="Q11" s="1"/>
  <c r="N10"/>
  <c r="R10" s="1"/>
  <c r="Q9"/>
  <c r="R8"/>
  <c r="N8"/>
  <c r="Q8" s="1"/>
  <c r="N7"/>
  <c r="R7" s="1"/>
  <c r="N6"/>
  <c r="R6" s="1"/>
  <c r="N5"/>
  <c r="Q5" s="1"/>
  <c r="R4"/>
  <c r="N4"/>
  <c r="Q4" s="1"/>
  <c r="Q3"/>
  <c r="N3"/>
  <c r="R3" s="1"/>
  <c r="N2"/>
  <c r="Q2" s="1"/>
  <c r="R16" i="2"/>
  <c r="Q16"/>
  <c r="Q15"/>
  <c r="Q11"/>
  <c r="Q8"/>
  <c r="Q7"/>
  <c r="O4"/>
  <c r="N14"/>
  <c r="Q14" s="1"/>
  <c r="N17"/>
  <c r="R17" s="1"/>
  <c r="N16"/>
  <c r="N15"/>
  <c r="R15" s="1"/>
  <c r="N13"/>
  <c r="Q13" s="1"/>
  <c r="N12"/>
  <c r="R12" s="1"/>
  <c r="N11"/>
  <c r="R11" s="1"/>
  <c r="N10"/>
  <c r="Q10" s="1"/>
  <c r="N9"/>
  <c r="Q9" s="1"/>
  <c r="N8"/>
  <c r="R8" s="1"/>
  <c r="N7"/>
  <c r="R7" s="1"/>
  <c r="N6"/>
  <c r="Q6" s="1"/>
  <c r="N5"/>
  <c r="Q5" s="1"/>
  <c r="N4"/>
  <c r="Q4" s="1"/>
  <c r="X2" i="5" l="1"/>
  <c r="Q17" i="2"/>
  <c r="Q6" i="4"/>
  <c r="X6"/>
  <c r="X18" s="1"/>
  <c r="R4" i="2"/>
  <c r="Q12"/>
  <c r="X8" i="4"/>
  <c r="W2" i="6"/>
  <c r="Q3"/>
  <c r="Q3" i="7"/>
  <c r="R12"/>
  <c r="R3" i="5"/>
  <c r="X3"/>
  <c r="Q5"/>
  <c r="X8"/>
  <c r="R10"/>
  <c r="R13" i="2"/>
  <c r="Q7" i="3"/>
  <c r="R5" i="2"/>
  <c r="R10"/>
  <c r="R14"/>
  <c r="Q12" i="3"/>
  <c r="Q13"/>
  <c r="W2"/>
  <c r="W6"/>
  <c r="W10"/>
  <c r="X2" i="4"/>
  <c r="W3"/>
  <c r="W5"/>
  <c r="R8"/>
  <c r="R10"/>
  <c r="R12"/>
  <c r="Q2" i="5"/>
  <c r="X5"/>
  <c r="W6"/>
  <c r="R6"/>
  <c r="R17" s="1"/>
  <c r="F6" s="1"/>
  <c r="Q8"/>
  <c r="Q9"/>
  <c r="X12"/>
  <c r="Q2" i="6"/>
  <c r="X3"/>
  <c r="W5"/>
  <c r="Q8"/>
  <c r="Q9"/>
  <c r="R8" i="7"/>
  <c r="X11"/>
  <c r="Q14"/>
  <c r="Q18" s="1"/>
  <c r="F3" s="1"/>
  <c r="R9" i="2"/>
  <c r="R6"/>
  <c r="R18" s="1"/>
  <c r="F6" s="1"/>
  <c r="Q6" i="3"/>
  <c r="Q10"/>
  <c r="Q14"/>
  <c r="W3"/>
  <c r="W7"/>
  <c r="W11"/>
  <c r="Q2" i="4"/>
  <c r="Q4" i="5"/>
  <c r="Q11"/>
  <c r="Q4" i="6"/>
  <c r="X4" i="7"/>
  <c r="X9"/>
  <c r="W4" i="3"/>
  <c r="W8"/>
  <c r="W12"/>
  <c r="W9"/>
  <c r="W13"/>
  <c r="R5" i="4"/>
  <c r="Q7"/>
  <c r="Q9"/>
  <c r="Q11"/>
  <c r="Q13"/>
  <c r="Q7" i="5"/>
  <c r="R18" i="6"/>
  <c r="F6" s="1"/>
  <c r="Q7"/>
  <c r="X10"/>
  <c r="R2" i="7"/>
  <c r="R4"/>
  <c r="R6"/>
  <c r="R7"/>
  <c r="R9"/>
  <c r="R11"/>
  <c r="R13"/>
  <c r="W13"/>
  <c r="W18" s="1"/>
  <c r="R15"/>
  <c r="X2"/>
  <c r="X3"/>
  <c r="X5"/>
  <c r="X6"/>
  <c r="X8"/>
  <c r="X10"/>
  <c r="X12"/>
  <c r="X4" i="6"/>
  <c r="X7"/>
  <c r="X9"/>
  <c r="W11"/>
  <c r="W13"/>
  <c r="X12"/>
  <c r="X4" i="5"/>
  <c r="X7"/>
  <c r="X9"/>
  <c r="X11"/>
  <c r="X13"/>
  <c r="W4" i="4"/>
  <c r="W7"/>
  <c r="W9"/>
  <c r="W11"/>
  <c r="W13"/>
  <c r="R15"/>
  <c r="R14"/>
  <c r="R11" i="3"/>
  <c r="R2"/>
  <c r="R5"/>
  <c r="R9"/>
  <c r="Q18" i="2"/>
  <c r="F3" s="1"/>
  <c r="W18" i="6" l="1"/>
  <c r="X17" i="5"/>
  <c r="I6" s="1"/>
  <c r="W17"/>
  <c r="I3" s="1"/>
  <c r="Q18" i="4"/>
  <c r="F3" s="1"/>
  <c r="Q18" i="3"/>
  <c r="F3" s="1"/>
  <c r="R18" i="4"/>
  <c r="F6" s="1"/>
  <c r="X18" i="6"/>
  <c r="W18" i="4"/>
  <c r="Q17" i="5"/>
  <c r="F3" s="1"/>
  <c r="Q18" i="6"/>
  <c r="F3" s="1"/>
  <c r="R18" i="7"/>
  <c r="F6" s="1"/>
  <c r="X18"/>
  <c r="W18" i="3"/>
  <c r="I3" s="1"/>
  <c r="X18"/>
  <c r="I6" s="1"/>
  <c r="R18"/>
  <c r="F6" s="1"/>
</calcChain>
</file>

<file path=xl/sharedStrings.xml><?xml version="1.0" encoding="utf-8"?>
<sst xmlns="http://schemas.openxmlformats.org/spreadsheetml/2006/main" count="57" uniqueCount="11">
  <si>
    <t>Escolha a categoria</t>
  </si>
  <si>
    <t>Diâmetro do cabo</t>
  </si>
  <si>
    <t>Peso</t>
  </si>
  <si>
    <t>Ruptura</t>
  </si>
  <si>
    <t>Comprimento em Metros</t>
  </si>
  <si>
    <t>Peso / Kg</t>
  </si>
  <si>
    <t>Carga de Ruptura / Kg</t>
  </si>
  <si>
    <t>Alma de fibra</t>
  </si>
  <si>
    <t>Alma de Aço</t>
  </si>
  <si>
    <t>Fonte: PROTEC - Manual do Projetista de Máquinas</t>
  </si>
  <si>
    <t>O que você precisa saber:</t>
  </si>
</sst>
</file>

<file path=xl/styles.xml><?xml version="1.0" encoding="utf-8"?>
<styleSheet xmlns="http://schemas.openxmlformats.org/spreadsheetml/2006/main">
  <numFmts count="1">
    <numFmt numFmtId="164" formatCode="#\ ???/???"/>
  </numFmts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sz val="16"/>
      <color theme="0" tint="-0.14999847407452621"/>
      <name val="Adobe Garamond Pro"/>
      <family val="1"/>
    </font>
    <font>
      <sz val="11"/>
      <color theme="0" tint="-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3" borderId="0" xfId="0" applyFont="1" applyFill="1"/>
    <xf numFmtId="0" fontId="0" fillId="3" borderId="0" xfId="0" applyFill="1"/>
    <xf numFmtId="0" fontId="0" fillId="2" borderId="0" xfId="0" applyFill="1"/>
    <xf numFmtId="0" fontId="0" fillId="0" borderId="0" xfId="0" applyAlignment="1">
      <alignment horizontal="center"/>
    </xf>
    <xf numFmtId="13" fontId="0" fillId="0" borderId="0" xfId="0" applyNumberFormat="1" applyAlignment="1">
      <alignment horizontal="center"/>
    </xf>
    <xf numFmtId="13" fontId="0" fillId="0" borderId="0" xfId="0" applyNumberFormat="1" applyAlignment="1"/>
    <xf numFmtId="164" fontId="0" fillId="0" borderId="0" xfId="0" applyNumberFormat="1" applyAlignment="1">
      <alignment horizontal="center"/>
    </xf>
    <xf numFmtId="164" fontId="0" fillId="0" borderId="0" xfId="0" applyNumberFormat="1" applyAlignment="1"/>
    <xf numFmtId="0" fontId="1" fillId="3" borderId="0" xfId="0" applyFont="1" applyFill="1" applyAlignment="1"/>
    <xf numFmtId="0" fontId="1" fillId="3" borderId="0" xfId="0" applyFont="1" applyFill="1"/>
    <xf numFmtId="164" fontId="0" fillId="0" borderId="0" xfId="0" applyNumberFormat="1"/>
    <xf numFmtId="0" fontId="2" fillId="3" borderId="0" xfId="0" applyFont="1" applyFill="1"/>
    <xf numFmtId="12" fontId="0" fillId="0" borderId="0" xfId="0" applyNumberFormat="1" applyAlignment="1"/>
    <xf numFmtId="0" fontId="2" fillId="3" borderId="0" xfId="0" applyFont="1" applyFill="1" applyAlignment="1"/>
    <xf numFmtId="0" fontId="5" fillId="3" borderId="0" xfId="0" applyFont="1" applyFill="1"/>
    <xf numFmtId="0" fontId="5" fillId="3" borderId="0" xfId="0" applyFont="1" applyFill="1" applyAlignment="1"/>
    <xf numFmtId="0" fontId="0" fillId="3" borderId="0" xfId="0" applyFill="1" applyAlignment="1"/>
    <xf numFmtId="0" fontId="2" fillId="0" borderId="0" xfId="0" applyFont="1"/>
    <xf numFmtId="0" fontId="2" fillId="0" borderId="0" xfId="0" applyFont="1" applyAlignment="1"/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4" borderId="4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Plan7!A1"/><Relationship Id="rId13" Type="http://schemas.openxmlformats.org/officeDocument/2006/relationships/hyperlink" Target="#Plan11!A1"/><Relationship Id="rId18" Type="http://schemas.openxmlformats.org/officeDocument/2006/relationships/hyperlink" Target="#Plan1!A1"/><Relationship Id="rId3" Type="http://schemas.openxmlformats.org/officeDocument/2006/relationships/hyperlink" Target="#Plan2!A1"/><Relationship Id="rId7" Type="http://schemas.openxmlformats.org/officeDocument/2006/relationships/hyperlink" Target="#Plan6!A1"/><Relationship Id="rId12" Type="http://schemas.openxmlformats.org/officeDocument/2006/relationships/hyperlink" Target="#Plan8!A1"/><Relationship Id="rId17" Type="http://schemas.openxmlformats.org/officeDocument/2006/relationships/hyperlink" Target="#Plan14!A1"/><Relationship Id="rId2" Type="http://schemas.openxmlformats.org/officeDocument/2006/relationships/image" Target="../media/image2.png"/><Relationship Id="rId16" Type="http://schemas.openxmlformats.org/officeDocument/2006/relationships/hyperlink" Target="#Plan13!A1"/><Relationship Id="rId1" Type="http://schemas.openxmlformats.org/officeDocument/2006/relationships/image" Target="../media/image1.png"/><Relationship Id="rId6" Type="http://schemas.openxmlformats.org/officeDocument/2006/relationships/hyperlink" Target="#Plan5!A1"/><Relationship Id="rId11" Type="http://schemas.openxmlformats.org/officeDocument/2006/relationships/hyperlink" Target="#Plan9!A1"/><Relationship Id="rId5" Type="http://schemas.openxmlformats.org/officeDocument/2006/relationships/hyperlink" Target="#Plan4!A1"/><Relationship Id="rId15" Type="http://schemas.openxmlformats.org/officeDocument/2006/relationships/hyperlink" Target="#Plan12!A1"/><Relationship Id="rId10" Type="http://schemas.openxmlformats.org/officeDocument/2006/relationships/hyperlink" Target="#Plan1!A45"/><Relationship Id="rId19" Type="http://schemas.openxmlformats.org/officeDocument/2006/relationships/hyperlink" Target="http://www.caldnazza.com/" TargetMode="External"/><Relationship Id="rId4" Type="http://schemas.openxmlformats.org/officeDocument/2006/relationships/hyperlink" Target="#Plan3!A1"/><Relationship Id="rId9" Type="http://schemas.openxmlformats.org/officeDocument/2006/relationships/image" Target="../media/image3.png"/><Relationship Id="rId14" Type="http://schemas.openxmlformats.org/officeDocument/2006/relationships/hyperlink" Target="#Plan10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Plan13!A1"/><Relationship Id="rId2" Type="http://schemas.openxmlformats.org/officeDocument/2006/relationships/hyperlink" Target="#Plan1!A1"/><Relationship Id="rId1" Type="http://schemas.openxmlformats.org/officeDocument/2006/relationships/image" Target="../media/image4.png"/><Relationship Id="rId5" Type="http://schemas.openxmlformats.org/officeDocument/2006/relationships/image" Target="../media/image5.png"/><Relationship Id="rId4" Type="http://schemas.openxmlformats.org/officeDocument/2006/relationships/hyperlink" Target="#Plan1!A45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Plan1!A45"/><Relationship Id="rId2" Type="http://schemas.openxmlformats.org/officeDocument/2006/relationships/hyperlink" Target="#Plan13!A1"/><Relationship Id="rId1" Type="http://schemas.openxmlformats.org/officeDocument/2006/relationships/hyperlink" Target="#Plan1!A1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Plan1!A45"/><Relationship Id="rId2" Type="http://schemas.openxmlformats.org/officeDocument/2006/relationships/hyperlink" Target="#Plan13!A1"/><Relationship Id="rId1" Type="http://schemas.openxmlformats.org/officeDocument/2006/relationships/hyperlink" Target="#Plan1!A1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Plan13!A1"/><Relationship Id="rId2" Type="http://schemas.openxmlformats.org/officeDocument/2006/relationships/hyperlink" Target="#Plan1!A1"/><Relationship Id="rId1" Type="http://schemas.openxmlformats.org/officeDocument/2006/relationships/image" Target="../media/image11.png"/><Relationship Id="rId5" Type="http://schemas.openxmlformats.org/officeDocument/2006/relationships/image" Target="../media/image7.png"/><Relationship Id="rId4" Type="http://schemas.openxmlformats.org/officeDocument/2006/relationships/hyperlink" Target="#Plan1!A4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Plan1!A45"/><Relationship Id="rId2" Type="http://schemas.openxmlformats.org/officeDocument/2006/relationships/hyperlink" Target="#Plan13!A1"/><Relationship Id="rId1" Type="http://schemas.openxmlformats.org/officeDocument/2006/relationships/hyperlink" Target="#Plan1!A1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Plan1!A45"/><Relationship Id="rId2" Type="http://schemas.openxmlformats.org/officeDocument/2006/relationships/hyperlink" Target="#Plan13!A1"/><Relationship Id="rId1" Type="http://schemas.openxmlformats.org/officeDocument/2006/relationships/hyperlink" Target="#Plan1!A1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Plan1!A1"/><Relationship Id="rId1" Type="http://schemas.openxmlformats.org/officeDocument/2006/relationships/image" Target="../media/image16.png"/><Relationship Id="rId4" Type="http://schemas.openxmlformats.org/officeDocument/2006/relationships/hyperlink" Target="#Plan1!A45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3.png"/><Relationship Id="rId1" Type="http://schemas.openxmlformats.org/officeDocument/2006/relationships/hyperlink" Target="#Plan1!A1"/><Relationship Id="rId4" Type="http://schemas.openxmlformats.org/officeDocument/2006/relationships/hyperlink" Target="#Plan1!A45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3.png"/><Relationship Id="rId1" Type="http://schemas.openxmlformats.org/officeDocument/2006/relationships/hyperlink" Target="#Plan1!A1"/><Relationship Id="rId5" Type="http://schemas.openxmlformats.org/officeDocument/2006/relationships/image" Target="../media/image19.png"/><Relationship Id="rId4" Type="http://schemas.openxmlformats.org/officeDocument/2006/relationships/hyperlink" Target="#Plan1!A45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3.png"/><Relationship Id="rId1" Type="http://schemas.openxmlformats.org/officeDocument/2006/relationships/hyperlink" Target="#Plan1!A1"/><Relationship Id="rId4" Type="http://schemas.openxmlformats.org/officeDocument/2006/relationships/hyperlink" Target="#Plan1!A45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Plan1!A45"/><Relationship Id="rId2" Type="http://schemas.openxmlformats.org/officeDocument/2006/relationships/image" Target="../media/image3.png"/><Relationship Id="rId1" Type="http://schemas.openxmlformats.org/officeDocument/2006/relationships/hyperlink" Target="#Plan1!A1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3.png"/><Relationship Id="rId1" Type="http://schemas.openxmlformats.org/officeDocument/2006/relationships/hyperlink" Target="#Plan1!A1"/><Relationship Id="rId5" Type="http://schemas.openxmlformats.org/officeDocument/2006/relationships/image" Target="../media/image25.png"/><Relationship Id="rId4" Type="http://schemas.openxmlformats.org/officeDocument/2006/relationships/hyperlink" Target="#Plan1!A45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3.png"/><Relationship Id="rId1" Type="http://schemas.openxmlformats.org/officeDocument/2006/relationships/hyperlink" Target="#Plan1!A1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hyperlink" Target="#Plan1!A4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4</xdr:row>
      <xdr:rowOff>104896</xdr:rowOff>
    </xdr:from>
    <xdr:to>
      <xdr:col>19</xdr:col>
      <xdr:colOff>353382</xdr:colOff>
      <xdr:row>18</xdr:row>
      <xdr:rowOff>89828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09550" y="485896"/>
          <a:ext cx="11726232" cy="26519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247649</xdr:colOff>
      <xdr:row>19</xdr:row>
      <xdr:rowOff>21085</xdr:rowOff>
    </xdr:from>
    <xdr:to>
      <xdr:col>19</xdr:col>
      <xdr:colOff>333374</xdr:colOff>
      <xdr:row>36</xdr:row>
      <xdr:rowOff>47623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47649" y="3259585"/>
          <a:ext cx="11668125" cy="32650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428624</xdr:colOff>
      <xdr:row>5</xdr:row>
      <xdr:rowOff>47625</xdr:rowOff>
    </xdr:from>
    <xdr:ext cx="3324226" cy="257175"/>
    <xdr:sp macro="" textlink="">
      <xdr:nvSpPr>
        <xdr:cNvPr id="4" name="CaixaDeTexto 3"/>
        <xdr:cNvSpPr txBox="1"/>
      </xdr:nvSpPr>
      <xdr:spPr>
        <a:xfrm>
          <a:off x="428624" y="619125"/>
          <a:ext cx="3324226" cy="2571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CABO</a:t>
          </a:r>
          <a:r>
            <a:rPr lang="pt-BR" sz="1100" baseline="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 DE AÇO CATEGORIA POLIDO 6 X 7</a:t>
          </a:r>
          <a:endParaRPr lang="pt-BR" sz="1100">
            <a:solidFill>
              <a:schemeClr val="accent2">
                <a:lumMod val="50000"/>
              </a:schemeClr>
            </a:solidFill>
            <a:latin typeface="Copperplate Gothic Light" pitchFamily="34" charset="0"/>
            <a:ea typeface="Adobe Song Std L" pitchFamily="18" charset="-128"/>
          </a:endParaRPr>
        </a:p>
      </xdr:txBody>
    </xdr:sp>
    <xdr:clientData/>
  </xdr:oneCellAnchor>
  <xdr:oneCellAnchor>
    <xdr:from>
      <xdr:col>7</xdr:col>
      <xdr:colOff>133349</xdr:colOff>
      <xdr:row>5</xdr:row>
      <xdr:rowOff>57150</xdr:rowOff>
    </xdr:from>
    <xdr:ext cx="3343276" cy="257175"/>
    <xdr:sp macro="" textlink="">
      <xdr:nvSpPr>
        <xdr:cNvPr id="5" name="CaixaDeTexto 4"/>
        <xdr:cNvSpPr txBox="1"/>
      </xdr:nvSpPr>
      <xdr:spPr>
        <a:xfrm>
          <a:off x="4400549" y="628650"/>
          <a:ext cx="3343276" cy="2571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CABO</a:t>
          </a:r>
          <a:r>
            <a:rPr lang="pt-BR" sz="1100" baseline="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 DE AÇO CATEGORIA POLIDO 6 X19</a:t>
          </a:r>
          <a:endParaRPr lang="pt-BR" sz="1100">
            <a:solidFill>
              <a:schemeClr val="accent2">
                <a:lumMod val="50000"/>
              </a:schemeClr>
            </a:solidFill>
            <a:latin typeface="Copperplate Gothic Light" pitchFamily="34" charset="0"/>
            <a:ea typeface="Adobe Song Std L" pitchFamily="18" charset="-128"/>
          </a:endParaRPr>
        </a:p>
      </xdr:txBody>
    </xdr:sp>
    <xdr:clientData/>
  </xdr:oneCellAnchor>
  <xdr:oneCellAnchor>
    <xdr:from>
      <xdr:col>13</xdr:col>
      <xdr:colOff>409574</xdr:colOff>
      <xdr:row>5</xdr:row>
      <xdr:rowOff>76200</xdr:rowOff>
    </xdr:from>
    <xdr:ext cx="3343276" cy="257175"/>
    <xdr:sp macro="" textlink="">
      <xdr:nvSpPr>
        <xdr:cNvPr id="6" name="CaixaDeTexto 5"/>
        <xdr:cNvSpPr txBox="1"/>
      </xdr:nvSpPr>
      <xdr:spPr>
        <a:xfrm>
          <a:off x="8334374" y="647700"/>
          <a:ext cx="3343276" cy="2571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CABO</a:t>
          </a:r>
          <a:r>
            <a:rPr lang="pt-BR" sz="1100" baseline="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 DE AÇO CATEGORIA POLIDO 6 X19</a:t>
          </a:r>
          <a:endParaRPr lang="pt-BR" sz="1100">
            <a:solidFill>
              <a:schemeClr val="accent2">
                <a:lumMod val="50000"/>
              </a:schemeClr>
            </a:solidFill>
            <a:latin typeface="Copperplate Gothic Light" pitchFamily="34" charset="0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352424</xdr:colOff>
      <xdr:row>19</xdr:row>
      <xdr:rowOff>171450</xdr:rowOff>
    </xdr:from>
    <xdr:ext cx="3343276" cy="257175"/>
    <xdr:sp macro="" textlink="">
      <xdr:nvSpPr>
        <xdr:cNvPr id="7" name="CaixaDeTexto 6"/>
        <xdr:cNvSpPr txBox="1"/>
      </xdr:nvSpPr>
      <xdr:spPr>
        <a:xfrm>
          <a:off x="352424" y="3381375"/>
          <a:ext cx="3343276" cy="2571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CABO</a:t>
          </a:r>
          <a:r>
            <a:rPr lang="pt-BR" sz="1100" baseline="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 DE AÇO CATEGORIA POLIDO 6 X19</a:t>
          </a:r>
          <a:endParaRPr lang="pt-BR" sz="1100">
            <a:solidFill>
              <a:schemeClr val="accent2">
                <a:lumMod val="50000"/>
              </a:schemeClr>
            </a:solidFill>
            <a:latin typeface="Copperplate Gothic Light" pitchFamily="34" charset="0"/>
            <a:ea typeface="Adobe Song Std L" pitchFamily="18" charset="-128"/>
          </a:endParaRPr>
        </a:p>
      </xdr:txBody>
    </xdr:sp>
    <xdr:clientData/>
  </xdr:oneCellAnchor>
  <xdr:oneCellAnchor>
    <xdr:from>
      <xdr:col>7</xdr:col>
      <xdr:colOff>161924</xdr:colOff>
      <xdr:row>19</xdr:row>
      <xdr:rowOff>142875</xdr:rowOff>
    </xdr:from>
    <xdr:ext cx="3343276" cy="257175"/>
    <xdr:sp macro="" textlink="">
      <xdr:nvSpPr>
        <xdr:cNvPr id="8" name="CaixaDeTexto 7"/>
        <xdr:cNvSpPr txBox="1"/>
      </xdr:nvSpPr>
      <xdr:spPr>
        <a:xfrm>
          <a:off x="4429124" y="3352800"/>
          <a:ext cx="3343276" cy="2571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CABO</a:t>
          </a:r>
          <a:r>
            <a:rPr lang="pt-BR" sz="1100" baseline="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 DE AÇO CATEGORIA POLIDO 8 X19</a:t>
          </a:r>
          <a:endParaRPr lang="pt-BR" sz="1100">
            <a:solidFill>
              <a:schemeClr val="accent2">
                <a:lumMod val="50000"/>
              </a:schemeClr>
            </a:solidFill>
            <a:latin typeface="Copperplate Gothic Light" pitchFamily="34" charset="0"/>
            <a:ea typeface="Adobe Song Std L" pitchFamily="18" charset="-128"/>
          </a:endParaRPr>
        </a:p>
      </xdr:txBody>
    </xdr:sp>
    <xdr:clientData/>
  </xdr:oneCellAnchor>
  <xdr:oneCellAnchor>
    <xdr:from>
      <xdr:col>13</xdr:col>
      <xdr:colOff>352424</xdr:colOff>
      <xdr:row>19</xdr:row>
      <xdr:rowOff>152400</xdr:rowOff>
    </xdr:from>
    <xdr:ext cx="3343276" cy="257175"/>
    <xdr:sp macro="" textlink="">
      <xdr:nvSpPr>
        <xdr:cNvPr id="9" name="CaixaDeTexto 8"/>
        <xdr:cNvSpPr txBox="1"/>
      </xdr:nvSpPr>
      <xdr:spPr>
        <a:xfrm>
          <a:off x="8277224" y="3009900"/>
          <a:ext cx="3343276" cy="2571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CABO</a:t>
          </a:r>
          <a:r>
            <a:rPr lang="pt-BR" sz="1100" baseline="0">
              <a:solidFill>
                <a:schemeClr val="accent2">
                  <a:lumMod val="50000"/>
                </a:schemeClr>
              </a:solidFill>
              <a:latin typeface="Copperplate Gothic Light" pitchFamily="34" charset="0"/>
              <a:ea typeface="Adobe Song Std L" pitchFamily="18" charset="-128"/>
            </a:rPr>
            <a:t> DE AÇO CATEGORIA POLIDO 6 X37</a:t>
          </a:r>
          <a:endParaRPr lang="pt-BR" sz="1100">
            <a:solidFill>
              <a:schemeClr val="accent2">
                <a:lumMod val="50000"/>
              </a:schemeClr>
            </a:solidFill>
            <a:latin typeface="Copperplate Gothic Light" pitchFamily="34" charset="0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419098</xdr:colOff>
      <xdr:row>16</xdr:row>
      <xdr:rowOff>57150</xdr:rowOff>
    </xdr:from>
    <xdr:ext cx="3286127" cy="371475"/>
    <xdr:sp macro="" textlink="">
      <xdr:nvSpPr>
        <xdr:cNvPr id="10" name="CaixaDeTexto 9"/>
        <xdr:cNvSpPr txBox="1"/>
      </xdr:nvSpPr>
      <xdr:spPr>
        <a:xfrm>
          <a:off x="419098" y="2724150"/>
          <a:ext cx="3286127" cy="3714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tx1"/>
              </a:solidFill>
              <a:latin typeface="+mn-lt"/>
              <a:ea typeface="Adobe Song Std L" pitchFamily="18" charset="-128"/>
            </a:rPr>
            <a:t> O</a:t>
          </a:r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 </a:t>
          </a:r>
          <a:r>
            <a:rPr lang="pt-BR" sz="900">
              <a:solidFill>
                <a:schemeClr val="tx1"/>
              </a:solidFill>
              <a:latin typeface="+mn-lt"/>
              <a:ea typeface="Adobe Song Std L" pitchFamily="18" charset="-128"/>
            </a:rPr>
            <a:t>CABO</a:t>
          </a:r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 DE AÇO  6 X 7 é indicado para instalações  de </a:t>
          </a:r>
        </a:p>
        <a:p>
          <a:pPr algn="ctr"/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severa abrasão  como também para polias grandes</a:t>
          </a:r>
          <a:endParaRPr lang="pt-BR" sz="900">
            <a:solidFill>
              <a:schemeClr val="tx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14</xdr:col>
      <xdr:colOff>552450</xdr:colOff>
      <xdr:row>15</xdr:row>
      <xdr:rowOff>142875</xdr:rowOff>
    </xdr:from>
    <xdr:ext cx="2295525" cy="400050"/>
    <xdr:sp macro="" textlink="">
      <xdr:nvSpPr>
        <xdr:cNvPr id="12" name="CaixaDeTexto 11"/>
        <xdr:cNvSpPr txBox="1"/>
      </xdr:nvSpPr>
      <xdr:spPr>
        <a:xfrm>
          <a:off x="9086850" y="2238375"/>
          <a:ext cx="2295525" cy="40005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tx1"/>
              </a:solidFill>
              <a:latin typeface="+mn-lt"/>
              <a:ea typeface="Adobe Song Std L" pitchFamily="18" charset="-128"/>
            </a:rPr>
            <a:t> TAmbém</a:t>
          </a:r>
        </a:p>
        <a:p>
          <a:pPr algn="ctr"/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6 x 21 Seale AF - Construção 1-10-10</a:t>
          </a:r>
        </a:p>
      </xdr:txBody>
    </xdr:sp>
    <xdr:clientData/>
  </xdr:oneCellAnchor>
  <xdr:oneCellAnchor>
    <xdr:from>
      <xdr:col>1</xdr:col>
      <xdr:colOff>542925</xdr:colOff>
      <xdr:row>31</xdr:row>
      <xdr:rowOff>95250</xdr:rowOff>
    </xdr:from>
    <xdr:ext cx="1781175" cy="400050"/>
    <xdr:sp macro="" textlink="">
      <xdr:nvSpPr>
        <xdr:cNvPr id="13" name="CaixaDeTexto 12"/>
        <xdr:cNvSpPr txBox="1"/>
      </xdr:nvSpPr>
      <xdr:spPr>
        <a:xfrm>
          <a:off x="1152525" y="5591175"/>
          <a:ext cx="1781175" cy="40005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tx1"/>
              </a:solidFill>
              <a:latin typeface="+mn-lt"/>
              <a:ea typeface="Adobe Song Std L" pitchFamily="18" charset="-128"/>
            </a:rPr>
            <a:t> TAmbém</a:t>
          </a:r>
        </a:p>
        <a:p>
          <a:pPr algn="ctr"/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6 x 21 Filler - Construção 1-5-5-10</a:t>
          </a:r>
        </a:p>
      </xdr:txBody>
    </xdr:sp>
    <xdr:clientData/>
  </xdr:oneCellAnchor>
  <xdr:oneCellAnchor>
    <xdr:from>
      <xdr:col>0</xdr:col>
      <xdr:colOff>419098</xdr:colOff>
      <xdr:row>34</xdr:row>
      <xdr:rowOff>38100</xdr:rowOff>
    </xdr:from>
    <xdr:ext cx="3286127" cy="371475"/>
    <xdr:sp macro="" textlink="">
      <xdr:nvSpPr>
        <xdr:cNvPr id="14" name="CaixaDeTexto 13"/>
        <xdr:cNvSpPr txBox="1"/>
      </xdr:nvSpPr>
      <xdr:spPr>
        <a:xfrm>
          <a:off x="419098" y="6134100"/>
          <a:ext cx="3286127" cy="3714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tx1"/>
              </a:solidFill>
              <a:latin typeface="+mn-lt"/>
              <a:ea typeface="Adobe Song Std L" pitchFamily="18" charset="-128"/>
            </a:rPr>
            <a:t> Máximo</a:t>
          </a:r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 de resistência e flexibilidade</a:t>
          </a:r>
        </a:p>
        <a:p>
          <a:pPr algn="ctr"/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Resistência  a tração dos arames 190 a 210 Kgs/mm2</a:t>
          </a:r>
        </a:p>
      </xdr:txBody>
    </xdr:sp>
    <xdr:clientData/>
  </xdr:oneCellAnchor>
  <xdr:oneCellAnchor>
    <xdr:from>
      <xdr:col>7</xdr:col>
      <xdr:colOff>171448</xdr:colOff>
      <xdr:row>34</xdr:row>
      <xdr:rowOff>38100</xdr:rowOff>
    </xdr:from>
    <xdr:ext cx="3381377" cy="371475"/>
    <xdr:sp macro="" textlink="">
      <xdr:nvSpPr>
        <xdr:cNvPr id="15" name="CaixaDeTexto 14"/>
        <xdr:cNvSpPr txBox="1"/>
      </xdr:nvSpPr>
      <xdr:spPr>
        <a:xfrm>
          <a:off x="4438648" y="6134100"/>
          <a:ext cx="3381377" cy="3714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tx1"/>
              </a:solidFill>
              <a:latin typeface="+mn-lt"/>
              <a:ea typeface="Adobe Song Std L" pitchFamily="18" charset="-128"/>
            </a:rPr>
            <a:t> Qualidade:</a:t>
          </a:r>
        </a:p>
        <a:p>
          <a:pPr algn="ctr"/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Arame de ação de tração especial para elevadores</a:t>
          </a:r>
        </a:p>
      </xdr:txBody>
    </xdr:sp>
    <xdr:clientData/>
  </xdr:oneCellAnchor>
  <xdr:oneCellAnchor>
    <xdr:from>
      <xdr:col>13</xdr:col>
      <xdr:colOff>466723</xdr:colOff>
      <xdr:row>34</xdr:row>
      <xdr:rowOff>28575</xdr:rowOff>
    </xdr:from>
    <xdr:ext cx="3286127" cy="371475"/>
    <xdr:sp macro="" textlink="">
      <xdr:nvSpPr>
        <xdr:cNvPr id="16" name="CaixaDeTexto 15"/>
        <xdr:cNvSpPr txBox="1"/>
      </xdr:nvSpPr>
      <xdr:spPr>
        <a:xfrm>
          <a:off x="8391523" y="6124575"/>
          <a:ext cx="3286127" cy="3714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tx1"/>
              </a:solidFill>
              <a:latin typeface="+mn-lt"/>
              <a:ea typeface="Adobe Song Std L" pitchFamily="18" charset="-128"/>
            </a:rPr>
            <a:t> </a:t>
          </a:r>
          <a:endParaRPr lang="pt-BR" sz="900" baseline="0">
            <a:solidFill>
              <a:schemeClr val="tx1"/>
            </a:solidFill>
            <a:latin typeface="+mn-lt"/>
            <a:ea typeface="Adobe Song Std L" pitchFamily="18" charset="-128"/>
          </a:endParaRPr>
        </a:p>
        <a:p>
          <a:pPr algn="ctr"/>
          <a:r>
            <a:rPr lang="pt-BR" sz="900" baseline="0">
              <a:solidFill>
                <a:schemeClr val="tx1"/>
              </a:solidFill>
              <a:latin typeface="+mn-lt"/>
              <a:ea typeface="Adobe Song Std L" pitchFamily="18" charset="-128"/>
            </a:rPr>
            <a:t>Resistência  a tração dos arames 180 a 200 Kgs/mm2</a:t>
          </a:r>
        </a:p>
      </xdr:txBody>
    </xdr:sp>
    <xdr:clientData/>
  </xdr:oneCellAnchor>
  <xdr:twoCellAnchor>
    <xdr:from>
      <xdr:col>0</xdr:col>
      <xdr:colOff>219075</xdr:colOff>
      <xdr:row>4</xdr:row>
      <xdr:rowOff>104775</xdr:rowOff>
    </xdr:from>
    <xdr:to>
      <xdr:col>6</xdr:col>
      <xdr:colOff>428625</xdr:colOff>
      <xdr:row>18</xdr:row>
      <xdr:rowOff>114300</xdr:rowOff>
    </xdr:to>
    <xdr:sp macro="" textlink="">
      <xdr:nvSpPr>
        <xdr:cNvPr id="17" name="Retângulo 16"/>
        <xdr:cNvSpPr/>
      </xdr:nvSpPr>
      <xdr:spPr>
        <a:xfrm>
          <a:off x="219075" y="485775"/>
          <a:ext cx="3867150" cy="2676525"/>
        </a:xfrm>
        <a:prstGeom prst="rect">
          <a:avLst/>
        </a:prstGeom>
        <a:noFill/>
        <a:ln w="47625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6</xdr:col>
      <xdr:colOff>476250</xdr:colOff>
      <xdr:row>4</xdr:row>
      <xdr:rowOff>95250</xdr:rowOff>
    </xdr:from>
    <xdr:to>
      <xdr:col>13</xdr:col>
      <xdr:colOff>76200</xdr:colOff>
      <xdr:row>18</xdr:row>
      <xdr:rowOff>123825</xdr:rowOff>
    </xdr:to>
    <xdr:sp macro="" textlink="">
      <xdr:nvSpPr>
        <xdr:cNvPr id="18" name="Retângulo 17"/>
        <xdr:cNvSpPr/>
      </xdr:nvSpPr>
      <xdr:spPr>
        <a:xfrm>
          <a:off x="4133850" y="476250"/>
          <a:ext cx="3867150" cy="2695575"/>
        </a:xfrm>
        <a:prstGeom prst="rect">
          <a:avLst/>
        </a:prstGeom>
        <a:noFill/>
        <a:ln w="47625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13</xdr:col>
      <xdr:colOff>123825</xdr:colOff>
      <xdr:row>4</xdr:row>
      <xdr:rowOff>85724</xdr:rowOff>
    </xdr:from>
    <xdr:to>
      <xdr:col>19</xdr:col>
      <xdr:colOff>361950</xdr:colOff>
      <xdr:row>18</xdr:row>
      <xdr:rowOff>133349</xdr:rowOff>
    </xdr:to>
    <xdr:sp macro="" textlink="">
      <xdr:nvSpPr>
        <xdr:cNvPr id="19" name="Retângulo 18"/>
        <xdr:cNvSpPr/>
      </xdr:nvSpPr>
      <xdr:spPr>
        <a:xfrm>
          <a:off x="8048625" y="466724"/>
          <a:ext cx="3895725" cy="2714625"/>
        </a:xfrm>
        <a:prstGeom prst="rect">
          <a:avLst/>
        </a:prstGeom>
        <a:noFill/>
        <a:ln w="47625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180975</xdr:colOff>
      <xdr:row>19</xdr:row>
      <xdr:rowOff>1</xdr:rowOff>
    </xdr:from>
    <xdr:to>
      <xdr:col>6</xdr:col>
      <xdr:colOff>428625</xdr:colOff>
      <xdr:row>37</xdr:row>
      <xdr:rowOff>1</xdr:rowOff>
    </xdr:to>
    <xdr:sp macro="" textlink="">
      <xdr:nvSpPr>
        <xdr:cNvPr id="20" name="Retângulo 19"/>
        <xdr:cNvSpPr/>
      </xdr:nvSpPr>
      <xdr:spPr>
        <a:xfrm>
          <a:off x="180975" y="3209926"/>
          <a:ext cx="3905250" cy="3429000"/>
        </a:xfrm>
        <a:prstGeom prst="rect">
          <a:avLst/>
        </a:prstGeom>
        <a:noFill/>
        <a:ln w="47625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6</xdr:col>
      <xdr:colOff>476250</xdr:colOff>
      <xdr:row>19</xdr:row>
      <xdr:rowOff>2</xdr:rowOff>
    </xdr:from>
    <xdr:to>
      <xdr:col>13</xdr:col>
      <xdr:colOff>76200</xdr:colOff>
      <xdr:row>36</xdr:row>
      <xdr:rowOff>161926</xdr:rowOff>
    </xdr:to>
    <xdr:sp macro="" textlink="">
      <xdr:nvSpPr>
        <xdr:cNvPr id="21" name="Retângulo 20"/>
        <xdr:cNvSpPr/>
      </xdr:nvSpPr>
      <xdr:spPr>
        <a:xfrm>
          <a:off x="4133850" y="3209927"/>
          <a:ext cx="3867150" cy="3400424"/>
        </a:xfrm>
        <a:prstGeom prst="rect">
          <a:avLst/>
        </a:prstGeom>
        <a:noFill/>
        <a:ln w="47625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13</xdr:col>
      <xdr:colOff>114018</xdr:colOff>
      <xdr:row>18</xdr:row>
      <xdr:rowOff>133350</xdr:rowOff>
    </xdr:from>
    <xdr:to>
      <xdr:col>19</xdr:col>
      <xdr:colOff>390525</xdr:colOff>
      <xdr:row>36</xdr:row>
      <xdr:rowOff>142875</xdr:rowOff>
    </xdr:to>
    <xdr:sp macro="" textlink="">
      <xdr:nvSpPr>
        <xdr:cNvPr id="22" name="Retângulo 21"/>
        <xdr:cNvSpPr/>
      </xdr:nvSpPr>
      <xdr:spPr>
        <a:xfrm>
          <a:off x="8038818" y="3181350"/>
          <a:ext cx="3934107" cy="3409950"/>
        </a:xfrm>
        <a:prstGeom prst="rect">
          <a:avLst/>
        </a:prstGeom>
        <a:noFill/>
        <a:ln w="47625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9525</xdr:colOff>
      <xdr:row>0</xdr:row>
      <xdr:rowOff>0</xdr:rowOff>
    </xdr:from>
    <xdr:to>
      <xdr:col>19</xdr:col>
      <xdr:colOff>609596</xdr:colOff>
      <xdr:row>44</xdr:row>
      <xdr:rowOff>190499</xdr:rowOff>
    </xdr:to>
    <xdr:sp macro="" textlink="">
      <xdr:nvSpPr>
        <xdr:cNvPr id="23" name="Retângulo 22"/>
        <xdr:cNvSpPr/>
      </xdr:nvSpPr>
      <xdr:spPr>
        <a:xfrm>
          <a:off x="9525" y="0"/>
          <a:ext cx="12182471" cy="9134474"/>
        </a:xfrm>
        <a:prstGeom prst="rect">
          <a:avLst/>
        </a:prstGeom>
        <a:solidFill>
          <a:schemeClr val="accent4">
            <a:lumMod val="50000"/>
            <a:alpha val="0"/>
          </a:schemeClr>
        </a:solidFill>
        <a:ln w="47625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561977</xdr:colOff>
      <xdr:row>6</xdr:row>
      <xdr:rowOff>141452</xdr:rowOff>
    </xdr:from>
    <xdr:to>
      <xdr:col>6</xdr:col>
      <xdr:colOff>381001</xdr:colOff>
      <xdr:row>8</xdr:row>
      <xdr:rowOff>25012</xdr:rowOff>
    </xdr:to>
    <xdr:sp macro="" textlink="">
      <xdr:nvSpPr>
        <xdr:cNvPr id="25" name="CaixaDeTexto 24">
          <a:hlinkClick xmlns:r="http://schemas.openxmlformats.org/officeDocument/2006/relationships" r:id="rId3"/>
        </xdr:cNvPr>
        <xdr:cNvSpPr txBox="1"/>
      </xdr:nvSpPr>
      <xdr:spPr>
        <a:xfrm>
          <a:off x="3609977" y="903452"/>
          <a:ext cx="428624" cy="26456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pt-BR" sz="1100" b="1">
              <a:solidFill>
                <a:schemeClr val="bg1"/>
              </a:solidFill>
              <a:latin typeface="+mn-lt"/>
            </a:rPr>
            <a:t>Ver</a:t>
          </a:r>
        </a:p>
      </xdr:txBody>
    </xdr:sp>
    <xdr:clientData/>
  </xdr:twoCellAnchor>
  <xdr:twoCellAnchor>
    <xdr:from>
      <xdr:col>12</xdr:col>
      <xdr:colOff>209552</xdr:colOff>
      <xdr:row>6</xdr:row>
      <xdr:rowOff>160502</xdr:rowOff>
    </xdr:from>
    <xdr:to>
      <xdr:col>13</xdr:col>
      <xdr:colOff>28576</xdr:colOff>
      <xdr:row>8</xdr:row>
      <xdr:rowOff>44062</xdr:rowOff>
    </xdr:to>
    <xdr:sp macro="" textlink="">
      <xdr:nvSpPr>
        <xdr:cNvPr id="33" name="CaixaDeTexto 32">
          <a:hlinkClick xmlns:r="http://schemas.openxmlformats.org/officeDocument/2006/relationships" r:id="rId4"/>
        </xdr:cNvPr>
        <xdr:cNvSpPr txBox="1"/>
      </xdr:nvSpPr>
      <xdr:spPr>
        <a:xfrm>
          <a:off x="7524752" y="922502"/>
          <a:ext cx="428624" cy="26456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pt-BR" sz="1100" b="1">
              <a:solidFill>
                <a:schemeClr val="bg1"/>
              </a:solidFill>
              <a:latin typeface="+mn-lt"/>
            </a:rPr>
            <a:t>Ver</a:t>
          </a:r>
        </a:p>
      </xdr:txBody>
    </xdr:sp>
    <xdr:clientData/>
  </xdr:twoCellAnchor>
  <xdr:twoCellAnchor>
    <xdr:from>
      <xdr:col>18</xdr:col>
      <xdr:colOff>485777</xdr:colOff>
      <xdr:row>6</xdr:row>
      <xdr:rowOff>170027</xdr:rowOff>
    </xdr:from>
    <xdr:to>
      <xdr:col>19</xdr:col>
      <xdr:colOff>304801</xdr:colOff>
      <xdr:row>8</xdr:row>
      <xdr:rowOff>53587</xdr:rowOff>
    </xdr:to>
    <xdr:sp macro="" textlink="">
      <xdr:nvSpPr>
        <xdr:cNvPr id="34" name="CaixaDeTexto 33">
          <a:hlinkClick xmlns:r="http://schemas.openxmlformats.org/officeDocument/2006/relationships" r:id="rId5"/>
        </xdr:cNvPr>
        <xdr:cNvSpPr txBox="1"/>
      </xdr:nvSpPr>
      <xdr:spPr>
        <a:xfrm>
          <a:off x="11458577" y="932027"/>
          <a:ext cx="428624" cy="26456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pt-BR" sz="1100" b="1">
              <a:solidFill>
                <a:schemeClr val="bg1"/>
              </a:solidFill>
              <a:latin typeface="+mn-lt"/>
            </a:rPr>
            <a:t>Ver</a:t>
          </a:r>
        </a:p>
      </xdr:txBody>
    </xdr:sp>
    <xdr:clientData/>
  </xdr:twoCellAnchor>
  <xdr:twoCellAnchor>
    <xdr:from>
      <xdr:col>5</xdr:col>
      <xdr:colOff>561977</xdr:colOff>
      <xdr:row>21</xdr:row>
      <xdr:rowOff>103352</xdr:rowOff>
    </xdr:from>
    <xdr:to>
      <xdr:col>6</xdr:col>
      <xdr:colOff>381001</xdr:colOff>
      <xdr:row>22</xdr:row>
      <xdr:rowOff>177412</xdr:rowOff>
    </xdr:to>
    <xdr:sp macro="" textlink="">
      <xdr:nvSpPr>
        <xdr:cNvPr id="35" name="CaixaDeTexto 34">
          <a:hlinkClick xmlns:r="http://schemas.openxmlformats.org/officeDocument/2006/relationships" r:id="rId6"/>
        </xdr:cNvPr>
        <xdr:cNvSpPr txBox="1"/>
      </xdr:nvSpPr>
      <xdr:spPr>
        <a:xfrm>
          <a:off x="3609977" y="3722852"/>
          <a:ext cx="428624" cy="26456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pt-BR" sz="1100" b="1">
              <a:solidFill>
                <a:schemeClr val="bg1"/>
              </a:solidFill>
              <a:latin typeface="+mn-lt"/>
            </a:rPr>
            <a:t>Ver</a:t>
          </a:r>
        </a:p>
      </xdr:txBody>
    </xdr:sp>
    <xdr:clientData/>
  </xdr:twoCellAnchor>
  <xdr:twoCellAnchor>
    <xdr:from>
      <xdr:col>12</xdr:col>
      <xdr:colOff>209552</xdr:colOff>
      <xdr:row>21</xdr:row>
      <xdr:rowOff>65252</xdr:rowOff>
    </xdr:from>
    <xdr:to>
      <xdr:col>13</xdr:col>
      <xdr:colOff>28576</xdr:colOff>
      <xdr:row>22</xdr:row>
      <xdr:rowOff>139312</xdr:rowOff>
    </xdr:to>
    <xdr:sp macro="" textlink="">
      <xdr:nvSpPr>
        <xdr:cNvPr id="36" name="CaixaDeTexto 35">
          <a:hlinkClick xmlns:r="http://schemas.openxmlformats.org/officeDocument/2006/relationships" r:id="rId7"/>
        </xdr:cNvPr>
        <xdr:cNvSpPr txBox="1"/>
      </xdr:nvSpPr>
      <xdr:spPr>
        <a:xfrm>
          <a:off x="7524752" y="3684752"/>
          <a:ext cx="428624" cy="26456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pt-BR" sz="1100" b="1">
              <a:solidFill>
                <a:schemeClr val="bg1"/>
              </a:solidFill>
              <a:latin typeface="+mn-lt"/>
            </a:rPr>
            <a:t>Ver</a:t>
          </a:r>
        </a:p>
      </xdr:txBody>
    </xdr:sp>
    <xdr:clientData/>
  </xdr:twoCellAnchor>
  <xdr:twoCellAnchor>
    <xdr:from>
      <xdr:col>18</xdr:col>
      <xdr:colOff>485777</xdr:colOff>
      <xdr:row>21</xdr:row>
      <xdr:rowOff>55727</xdr:rowOff>
    </xdr:from>
    <xdr:to>
      <xdr:col>19</xdr:col>
      <xdr:colOff>304801</xdr:colOff>
      <xdr:row>22</xdr:row>
      <xdr:rowOff>129787</xdr:rowOff>
    </xdr:to>
    <xdr:sp macro="" textlink="">
      <xdr:nvSpPr>
        <xdr:cNvPr id="37" name="CaixaDeTexto 36">
          <a:hlinkClick xmlns:r="http://schemas.openxmlformats.org/officeDocument/2006/relationships" r:id="rId8"/>
        </xdr:cNvPr>
        <xdr:cNvSpPr txBox="1"/>
      </xdr:nvSpPr>
      <xdr:spPr>
        <a:xfrm>
          <a:off x="11458577" y="3675227"/>
          <a:ext cx="428624" cy="26456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pt-BR" sz="1100" b="1">
              <a:solidFill>
                <a:schemeClr val="bg1"/>
              </a:solidFill>
              <a:latin typeface="+mn-lt"/>
            </a:rPr>
            <a:t>Ver</a:t>
          </a:r>
        </a:p>
      </xdr:txBody>
    </xdr:sp>
    <xdr:clientData/>
  </xdr:twoCellAnchor>
  <xdr:twoCellAnchor editAs="oneCell">
    <xdr:from>
      <xdr:col>18</xdr:col>
      <xdr:colOff>28575</xdr:colOff>
      <xdr:row>40</xdr:row>
      <xdr:rowOff>9525</xdr:rowOff>
    </xdr:from>
    <xdr:to>
      <xdr:col>19</xdr:col>
      <xdr:colOff>409575</xdr:colOff>
      <xdr:row>40</xdr:row>
      <xdr:rowOff>171450</xdr:rowOff>
    </xdr:to>
    <xdr:pic>
      <xdr:nvPicPr>
        <xdr:cNvPr id="41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11001375" y="7324725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276226</xdr:colOff>
      <xdr:row>1</xdr:row>
      <xdr:rowOff>408152</xdr:rowOff>
    </xdr:from>
    <xdr:to>
      <xdr:col>18</xdr:col>
      <xdr:colOff>209549</xdr:colOff>
      <xdr:row>1</xdr:row>
      <xdr:rowOff>672712</xdr:rowOff>
    </xdr:to>
    <xdr:sp macro="" textlink="">
      <xdr:nvSpPr>
        <xdr:cNvPr id="44" name="CaixaDeTexto 43">
          <a:hlinkClick xmlns:r="http://schemas.openxmlformats.org/officeDocument/2006/relationships" r:id="rId10"/>
        </xdr:cNvPr>
        <xdr:cNvSpPr txBox="1"/>
      </xdr:nvSpPr>
      <xdr:spPr>
        <a:xfrm>
          <a:off x="10639426" y="598652"/>
          <a:ext cx="542923" cy="26456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pt-BR" sz="1100" b="1">
              <a:solidFill>
                <a:schemeClr val="bg1">
                  <a:lumMod val="85000"/>
                </a:schemeClr>
              </a:solidFill>
              <a:latin typeface="+mn-lt"/>
            </a:rPr>
            <a:t>Mais...</a:t>
          </a:r>
        </a:p>
      </xdr:txBody>
    </xdr:sp>
    <xdr:clientData/>
  </xdr:twoCellAnchor>
  <xdr:oneCellAnchor>
    <xdr:from>
      <xdr:col>0</xdr:col>
      <xdr:colOff>95250</xdr:colOff>
      <xdr:row>39</xdr:row>
      <xdr:rowOff>38099</xdr:rowOff>
    </xdr:from>
    <xdr:ext cx="1743075" cy="228601"/>
    <xdr:sp macro="" textlink="">
      <xdr:nvSpPr>
        <xdr:cNvPr id="45" name="CaixaDeTexto 44">
          <a:hlinkClick xmlns:r="http://schemas.openxmlformats.org/officeDocument/2006/relationships" r:id="rId11"/>
        </xdr:cNvPr>
        <xdr:cNvSpPr txBox="1"/>
      </xdr:nvSpPr>
      <xdr:spPr>
        <a:xfrm>
          <a:off x="95250" y="7162799"/>
          <a:ext cx="1743075" cy="228601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Como medir um cabo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3</xdr:col>
      <xdr:colOff>323850</xdr:colOff>
      <xdr:row>39</xdr:row>
      <xdr:rowOff>47624</xdr:rowOff>
    </xdr:from>
    <xdr:ext cx="1743075" cy="228601"/>
    <xdr:sp macro="" textlink="">
      <xdr:nvSpPr>
        <xdr:cNvPr id="46" name="CaixaDeTexto 45">
          <a:hlinkClick xmlns:r="http://schemas.openxmlformats.org/officeDocument/2006/relationships" r:id="rId12"/>
        </xdr:cNvPr>
        <xdr:cNvSpPr txBox="1"/>
      </xdr:nvSpPr>
      <xdr:spPr>
        <a:xfrm>
          <a:off x="2152650" y="7172324"/>
          <a:ext cx="1743075" cy="228601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Torção dos cabos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7</xdr:col>
      <xdr:colOff>28575</xdr:colOff>
      <xdr:row>39</xdr:row>
      <xdr:rowOff>47624</xdr:rowOff>
    </xdr:from>
    <xdr:ext cx="1743075" cy="228601"/>
    <xdr:sp macro="" textlink="">
      <xdr:nvSpPr>
        <xdr:cNvPr id="47" name="CaixaDeTexto 46">
          <a:hlinkClick xmlns:r="http://schemas.openxmlformats.org/officeDocument/2006/relationships" r:id="rId13"/>
        </xdr:cNvPr>
        <xdr:cNvSpPr txBox="1"/>
      </xdr:nvSpPr>
      <xdr:spPr>
        <a:xfrm>
          <a:off x="4295775" y="7172324"/>
          <a:ext cx="1743075" cy="228601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Alma dos cabos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10</xdr:col>
      <xdr:colOff>276225</xdr:colOff>
      <xdr:row>39</xdr:row>
      <xdr:rowOff>47624</xdr:rowOff>
    </xdr:from>
    <xdr:ext cx="1743075" cy="228601"/>
    <xdr:sp macro="" textlink="">
      <xdr:nvSpPr>
        <xdr:cNvPr id="48" name="CaixaDeTexto 47">
          <a:hlinkClick xmlns:r="http://schemas.openxmlformats.org/officeDocument/2006/relationships" r:id="rId14"/>
        </xdr:cNvPr>
        <xdr:cNvSpPr txBox="1"/>
      </xdr:nvSpPr>
      <xdr:spPr>
        <a:xfrm>
          <a:off x="6372225" y="7172324"/>
          <a:ext cx="1743075" cy="228601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Qualidade de materiais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13</xdr:col>
      <xdr:colOff>514350</xdr:colOff>
      <xdr:row>39</xdr:row>
      <xdr:rowOff>19050</xdr:rowOff>
    </xdr:from>
    <xdr:ext cx="2028825" cy="247650"/>
    <xdr:sp macro="" textlink="">
      <xdr:nvSpPr>
        <xdr:cNvPr id="49" name="CaixaDeTexto 48">
          <a:hlinkClick xmlns:r="http://schemas.openxmlformats.org/officeDocument/2006/relationships" r:id="rId15"/>
        </xdr:cNvPr>
        <xdr:cNvSpPr txBox="1"/>
      </xdr:nvSpPr>
      <xdr:spPr>
        <a:xfrm>
          <a:off x="8439150" y="7143750"/>
          <a:ext cx="2028825" cy="247650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l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Diâmetro de tambores e polias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95251</xdr:colOff>
      <xdr:row>40</xdr:row>
      <xdr:rowOff>95250</xdr:rowOff>
    </xdr:from>
    <xdr:ext cx="1743074" cy="247650"/>
    <xdr:sp macro="" textlink="">
      <xdr:nvSpPr>
        <xdr:cNvPr id="50" name="CaixaDeTexto 49">
          <a:hlinkClick xmlns:r="http://schemas.openxmlformats.org/officeDocument/2006/relationships" r:id="rId16"/>
        </xdr:cNvPr>
        <xdr:cNvSpPr txBox="1"/>
      </xdr:nvSpPr>
      <xdr:spPr>
        <a:xfrm>
          <a:off x="95251" y="7410450"/>
          <a:ext cx="1743074" cy="247650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Carga e  fatores  de segurança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13</xdr:col>
      <xdr:colOff>219076</xdr:colOff>
      <xdr:row>40</xdr:row>
      <xdr:rowOff>95250</xdr:rowOff>
    </xdr:from>
    <xdr:ext cx="2324100" cy="247650"/>
    <xdr:sp macro="" textlink="">
      <xdr:nvSpPr>
        <xdr:cNvPr id="51" name="CaixaDeTexto 50">
          <a:hlinkClick xmlns:r="http://schemas.openxmlformats.org/officeDocument/2006/relationships" r:id="rId17"/>
        </xdr:cNvPr>
        <xdr:cNvSpPr txBox="1"/>
      </xdr:nvSpPr>
      <xdr:spPr>
        <a:xfrm>
          <a:off x="8143876" y="7410450"/>
          <a:ext cx="2324100" cy="247650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Escolha da composição em vista da aplicação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43</xdr:row>
      <xdr:rowOff>180976</xdr:rowOff>
    </xdr:from>
    <xdr:ext cx="2676525" cy="200023"/>
    <xdr:sp macro="" textlink="">
      <xdr:nvSpPr>
        <xdr:cNvPr id="52" name="CaixaDeTexto 51"/>
        <xdr:cNvSpPr txBox="1"/>
      </xdr:nvSpPr>
      <xdr:spPr>
        <a:xfrm>
          <a:off x="0" y="8934451"/>
          <a:ext cx="2676525" cy="200023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9</xdr:col>
      <xdr:colOff>438151</xdr:colOff>
      <xdr:row>38</xdr:row>
      <xdr:rowOff>0</xdr:rowOff>
    </xdr:from>
    <xdr:ext cx="504824" cy="209550"/>
    <xdr:sp macro="" textlink="">
      <xdr:nvSpPr>
        <xdr:cNvPr id="53" name="CaixaDeTexto 52">
          <a:hlinkClick xmlns:r="http://schemas.openxmlformats.org/officeDocument/2006/relationships" r:id="rId18"/>
        </xdr:cNvPr>
        <xdr:cNvSpPr txBox="1"/>
      </xdr:nvSpPr>
      <xdr:spPr>
        <a:xfrm>
          <a:off x="5924551" y="7715250"/>
          <a:ext cx="504824" cy="209550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900">
              <a:solidFill>
                <a:schemeClr val="bg1"/>
              </a:solidFill>
              <a:latin typeface="+mn-lt"/>
              <a:ea typeface="Adobe Song Std L" pitchFamily="18" charset="-128"/>
            </a:rPr>
            <a:t>Acima</a:t>
          </a:r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0</xdr:row>
      <xdr:rowOff>9524</xdr:rowOff>
    </xdr:from>
    <xdr:ext cx="1552573" cy="323851"/>
    <xdr:sp macro="" textlink="">
      <xdr:nvSpPr>
        <xdr:cNvPr id="54" name="CaixaDeTexto 53"/>
        <xdr:cNvSpPr txBox="1"/>
      </xdr:nvSpPr>
      <xdr:spPr>
        <a:xfrm>
          <a:off x="0" y="9524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9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228600</xdr:colOff>
      <xdr:row>1</xdr:row>
      <xdr:rowOff>514350</xdr:rowOff>
    </xdr:from>
    <xdr:ext cx="3114675" cy="264647"/>
    <xdr:sp macro="" textlink="">
      <xdr:nvSpPr>
        <xdr:cNvPr id="43" name="CaixaDeTexto 42">
          <a:hlinkClick xmlns:r="http://schemas.openxmlformats.org/officeDocument/2006/relationships" r:id="rId19"/>
        </xdr:cNvPr>
        <xdr:cNvSpPr txBox="1"/>
      </xdr:nvSpPr>
      <xdr:spPr>
        <a:xfrm>
          <a:off x="228600" y="704850"/>
          <a:ext cx="3114675" cy="2646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000">
              <a:solidFill>
                <a:schemeClr val="bg1">
                  <a:lumMod val="85000"/>
                </a:schemeClr>
              </a:solidFill>
              <a:latin typeface="Lucida Calligraphy" pitchFamily="66" charset="0"/>
            </a:rPr>
            <a:t>Visite nosso Blog:  www.caldnazza.com</a:t>
          </a:r>
        </a:p>
      </xdr:txBody>
    </xdr:sp>
    <xdr:clientData/>
  </xdr:oneCellAnchor>
  <xdr:oneCellAnchor>
    <xdr:from>
      <xdr:col>5</xdr:col>
      <xdr:colOff>285751</xdr:colOff>
      <xdr:row>1</xdr:row>
      <xdr:rowOff>9526</xdr:rowOff>
    </xdr:from>
    <xdr:ext cx="5257800" cy="352424"/>
    <xdr:sp macro="" textlink="">
      <xdr:nvSpPr>
        <xdr:cNvPr id="42" name="CaixaDeTexto 41"/>
        <xdr:cNvSpPr txBox="1"/>
      </xdr:nvSpPr>
      <xdr:spPr>
        <a:xfrm>
          <a:off x="3333751" y="200026"/>
          <a:ext cx="5257800" cy="352424"/>
        </a:xfrm>
        <a:prstGeom prst="rect">
          <a:avLst/>
        </a:prstGeom>
        <a:noFill/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400">
              <a:solidFill>
                <a:schemeClr val="accent2">
                  <a:lumMod val="60000"/>
                  <a:lumOff val="40000"/>
                </a:schemeClr>
              </a:solidFill>
              <a:latin typeface="Lucida Calligraphy" pitchFamily="66" charset="0"/>
            </a:rPr>
            <a:t>Cabos de aço</a:t>
          </a:r>
          <a:r>
            <a:rPr lang="pt-BR" sz="1400" baseline="0">
              <a:solidFill>
                <a:schemeClr val="accent2">
                  <a:lumMod val="60000"/>
                  <a:lumOff val="40000"/>
                </a:schemeClr>
              </a:solidFill>
              <a:latin typeface="Lucida Calligraphy" pitchFamily="66" charset="0"/>
            </a:rPr>
            <a:t> - </a:t>
          </a:r>
          <a:r>
            <a:rPr lang="pt-BR" sz="1400">
              <a:solidFill>
                <a:schemeClr val="accent2">
                  <a:lumMod val="60000"/>
                  <a:lumOff val="40000"/>
                </a:schemeClr>
              </a:solidFill>
              <a:latin typeface="Lucida Calligraphy" pitchFamily="66" charset="0"/>
            </a:rPr>
            <a:t>Cálculos</a:t>
          </a:r>
          <a:r>
            <a:rPr lang="pt-BR" sz="1400" baseline="0">
              <a:solidFill>
                <a:schemeClr val="accent2">
                  <a:lumMod val="60000"/>
                  <a:lumOff val="40000"/>
                </a:schemeClr>
              </a:solidFill>
              <a:latin typeface="Lucida Calligraphy" pitchFamily="66" charset="0"/>
            </a:rPr>
            <a:t> de peso e Carga de Ruptura</a:t>
          </a:r>
          <a:endParaRPr lang="pt-BR" sz="1400">
            <a:solidFill>
              <a:schemeClr val="accent2">
                <a:lumMod val="60000"/>
                <a:lumOff val="40000"/>
              </a:schemeClr>
            </a:solidFill>
            <a:latin typeface="Lucida Calligraphy" pitchFamily="66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5</xdr:col>
      <xdr:colOff>133350</xdr:colOff>
      <xdr:row>1</xdr:row>
      <xdr:rowOff>180975</xdr:rowOff>
    </xdr:to>
    <xdr:sp macro="" textlink="">
      <xdr:nvSpPr>
        <xdr:cNvPr id="15" name="Retângulo 14"/>
        <xdr:cNvSpPr/>
      </xdr:nvSpPr>
      <xdr:spPr>
        <a:xfrm>
          <a:off x="47625" y="0"/>
          <a:ext cx="3438525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200026</xdr:colOff>
      <xdr:row>0</xdr:row>
      <xdr:rowOff>9526</xdr:rowOff>
    </xdr:from>
    <xdr:to>
      <xdr:col>2</xdr:col>
      <xdr:colOff>9526</xdr:colOff>
      <xdr:row>9</xdr:row>
      <xdr:rowOff>123826</xdr:rowOff>
    </xdr:to>
    <xdr:sp macro="" textlink="">
      <xdr:nvSpPr>
        <xdr:cNvPr id="16" name="Retângulo 15"/>
        <xdr:cNvSpPr/>
      </xdr:nvSpPr>
      <xdr:spPr>
        <a:xfrm>
          <a:off x="200026" y="9526"/>
          <a:ext cx="1028700" cy="18288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4</xdr:col>
      <xdr:colOff>28575</xdr:colOff>
      <xdr:row>0</xdr:row>
      <xdr:rowOff>66675</xdr:rowOff>
    </xdr:from>
    <xdr:to>
      <xdr:col>10</xdr:col>
      <xdr:colOff>571499</xdr:colOff>
      <xdr:row>28</xdr:row>
      <xdr:rowOff>0</xdr:rowOff>
    </xdr:to>
    <xdr:sp macro="" textlink="">
      <xdr:nvSpPr>
        <xdr:cNvPr id="12" name="Retângulo 11"/>
        <xdr:cNvSpPr/>
      </xdr:nvSpPr>
      <xdr:spPr>
        <a:xfrm>
          <a:off x="2771775" y="66675"/>
          <a:ext cx="4305299" cy="526732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1</xdr:col>
      <xdr:colOff>476250</xdr:colOff>
      <xdr:row>22</xdr:row>
      <xdr:rowOff>28575</xdr:rowOff>
    </xdr:from>
    <xdr:to>
      <xdr:col>7</xdr:col>
      <xdr:colOff>457200</xdr:colOff>
      <xdr:row>26</xdr:row>
      <xdr:rowOff>76200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085850" y="4219575"/>
          <a:ext cx="4048125" cy="809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1</xdr:colOff>
      <xdr:row>0</xdr:row>
      <xdr:rowOff>0</xdr:rowOff>
    </xdr:from>
    <xdr:ext cx="1162050" cy="323851"/>
    <xdr:sp macro="" textlink="">
      <xdr:nvSpPr>
        <xdr:cNvPr id="10" name="CaixaDeTexto 9">
          <a:hlinkClick xmlns:r="http://schemas.openxmlformats.org/officeDocument/2006/relationships" r:id="rId2"/>
        </xdr:cNvPr>
        <xdr:cNvSpPr txBox="1"/>
      </xdr:nvSpPr>
      <xdr:spPr>
        <a:xfrm>
          <a:off x="1" y="0"/>
          <a:ext cx="1162050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oneCellAnchor>
    <xdr:from>
      <xdr:col>7</xdr:col>
      <xdr:colOff>590550</xdr:colOff>
      <xdr:row>4</xdr:row>
      <xdr:rowOff>114300</xdr:rowOff>
    </xdr:from>
    <xdr:ext cx="1790700" cy="257175"/>
    <xdr:sp macro="" textlink="">
      <xdr:nvSpPr>
        <xdr:cNvPr id="11" name="CaixaDeTexto 10">
          <a:hlinkClick xmlns:r="http://schemas.openxmlformats.org/officeDocument/2006/relationships" r:id="rId3"/>
        </xdr:cNvPr>
        <xdr:cNvSpPr txBox="1"/>
      </xdr:nvSpPr>
      <xdr:spPr>
        <a:xfrm>
          <a:off x="5267325" y="876300"/>
          <a:ext cx="1790700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Mais sobre carga de ruptura</a:t>
          </a:r>
        </a:p>
      </xdr:txBody>
    </xdr:sp>
    <xdr:clientData/>
  </xdr:oneCellAnchor>
  <xdr:twoCellAnchor>
    <xdr:from>
      <xdr:col>0</xdr:col>
      <xdr:colOff>57150</xdr:colOff>
      <xdr:row>3</xdr:row>
      <xdr:rowOff>1</xdr:rowOff>
    </xdr:from>
    <xdr:to>
      <xdr:col>4</xdr:col>
      <xdr:colOff>552449</xdr:colOff>
      <xdr:row>4</xdr:row>
      <xdr:rowOff>180975</xdr:rowOff>
    </xdr:to>
    <xdr:sp macro="" textlink="">
      <xdr:nvSpPr>
        <xdr:cNvPr id="13" name="Retângulo 12"/>
        <xdr:cNvSpPr/>
      </xdr:nvSpPr>
      <xdr:spPr>
        <a:xfrm>
          <a:off x="57150" y="571501"/>
          <a:ext cx="3238499" cy="371474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428624</xdr:colOff>
      <xdr:row>0</xdr:row>
      <xdr:rowOff>9525</xdr:rowOff>
    </xdr:from>
    <xdr:to>
      <xdr:col>7</xdr:col>
      <xdr:colOff>400048</xdr:colOff>
      <xdr:row>2</xdr:row>
      <xdr:rowOff>0</xdr:rowOff>
    </xdr:to>
    <xdr:sp macro="" textlink="">
      <xdr:nvSpPr>
        <xdr:cNvPr id="14" name="Retângulo 13"/>
        <xdr:cNvSpPr/>
      </xdr:nvSpPr>
      <xdr:spPr>
        <a:xfrm>
          <a:off x="1038224" y="9525"/>
          <a:ext cx="4038599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1</xdr:row>
      <xdr:rowOff>76200</xdr:rowOff>
    </xdr:from>
    <xdr:to>
      <xdr:col>2</xdr:col>
      <xdr:colOff>9525</xdr:colOff>
      <xdr:row>5</xdr:row>
      <xdr:rowOff>57150</xdr:rowOff>
    </xdr:to>
    <xdr:sp macro="" textlink="">
      <xdr:nvSpPr>
        <xdr:cNvPr id="17" name="Retângulo 16"/>
        <xdr:cNvSpPr/>
      </xdr:nvSpPr>
      <xdr:spPr>
        <a:xfrm>
          <a:off x="0" y="266700"/>
          <a:ext cx="1228725" cy="742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5</xdr:row>
      <xdr:rowOff>180976</xdr:rowOff>
    </xdr:from>
    <xdr:to>
      <xdr:col>5</xdr:col>
      <xdr:colOff>371475</xdr:colOff>
      <xdr:row>27</xdr:row>
      <xdr:rowOff>190499</xdr:rowOff>
    </xdr:to>
    <xdr:sp macro="" textlink="">
      <xdr:nvSpPr>
        <xdr:cNvPr id="18" name="Retângulo 17"/>
        <xdr:cNvSpPr/>
      </xdr:nvSpPr>
      <xdr:spPr>
        <a:xfrm>
          <a:off x="0" y="1133476"/>
          <a:ext cx="3724275" cy="4200523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7</xdr:col>
      <xdr:colOff>523876</xdr:colOff>
      <xdr:row>24</xdr:row>
      <xdr:rowOff>180975</xdr:rowOff>
    </xdr:from>
    <xdr:ext cx="1866898" cy="257175"/>
    <xdr:sp macro="" textlink="">
      <xdr:nvSpPr>
        <xdr:cNvPr id="19" name="CaixaDeTexto 18">
          <a:hlinkClick xmlns:r="http://schemas.openxmlformats.org/officeDocument/2006/relationships" r:id="rId4"/>
        </xdr:cNvPr>
        <xdr:cNvSpPr txBox="1"/>
      </xdr:nvSpPr>
      <xdr:spPr>
        <a:xfrm>
          <a:off x="5200651" y="4752975"/>
          <a:ext cx="1866898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O que você precisa saber</a:t>
          </a:r>
        </a:p>
      </xdr:txBody>
    </xdr:sp>
    <xdr:clientData/>
  </xdr:oneCellAnchor>
  <xdr:twoCellAnchor editAs="oneCell">
    <xdr:from>
      <xdr:col>1</xdr:col>
      <xdr:colOff>476250</xdr:colOff>
      <xdr:row>6</xdr:row>
      <xdr:rowOff>161925</xdr:rowOff>
    </xdr:from>
    <xdr:to>
      <xdr:col>7</xdr:col>
      <xdr:colOff>447675</xdr:colOff>
      <xdr:row>21</xdr:row>
      <xdr:rowOff>152400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085850" y="1304925"/>
          <a:ext cx="4038600" cy="284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5</xdr:col>
      <xdr:colOff>133350</xdr:colOff>
      <xdr:row>1</xdr:row>
      <xdr:rowOff>180975</xdr:rowOff>
    </xdr:to>
    <xdr:sp macro="" textlink="">
      <xdr:nvSpPr>
        <xdr:cNvPr id="14" name="Retângulo 13"/>
        <xdr:cNvSpPr/>
      </xdr:nvSpPr>
      <xdr:spPr>
        <a:xfrm>
          <a:off x="47625" y="0"/>
          <a:ext cx="3438525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200026</xdr:colOff>
      <xdr:row>0</xdr:row>
      <xdr:rowOff>9526</xdr:rowOff>
    </xdr:from>
    <xdr:to>
      <xdr:col>2</xdr:col>
      <xdr:colOff>9526</xdr:colOff>
      <xdr:row>9</xdr:row>
      <xdr:rowOff>123826</xdr:rowOff>
    </xdr:to>
    <xdr:sp macro="" textlink="">
      <xdr:nvSpPr>
        <xdr:cNvPr id="15" name="Retângulo 14"/>
        <xdr:cNvSpPr/>
      </xdr:nvSpPr>
      <xdr:spPr>
        <a:xfrm>
          <a:off x="200026" y="9526"/>
          <a:ext cx="1028700" cy="18288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781050</xdr:colOff>
      <xdr:row>0</xdr:row>
      <xdr:rowOff>9525</xdr:rowOff>
    </xdr:from>
    <xdr:to>
      <xdr:col>10</xdr:col>
      <xdr:colOff>609599</xdr:colOff>
      <xdr:row>28</xdr:row>
      <xdr:rowOff>0</xdr:rowOff>
    </xdr:to>
    <xdr:sp macro="" textlink="">
      <xdr:nvSpPr>
        <xdr:cNvPr id="16" name="Retângulo 15"/>
        <xdr:cNvSpPr/>
      </xdr:nvSpPr>
      <xdr:spPr>
        <a:xfrm>
          <a:off x="2733675" y="9525"/>
          <a:ext cx="4448174" cy="5324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0</xdr:col>
      <xdr:colOff>1</xdr:colOff>
      <xdr:row>0</xdr:row>
      <xdr:rowOff>0</xdr:rowOff>
    </xdr:from>
    <xdr:ext cx="1162050" cy="323851"/>
    <xdr:sp macro="" textlink="">
      <xdr:nvSpPr>
        <xdr:cNvPr id="19" name="CaixaDeTexto 18">
          <a:hlinkClick xmlns:r="http://schemas.openxmlformats.org/officeDocument/2006/relationships" r:id="rId1"/>
        </xdr:cNvPr>
        <xdr:cNvSpPr txBox="1"/>
      </xdr:nvSpPr>
      <xdr:spPr>
        <a:xfrm>
          <a:off x="1" y="0"/>
          <a:ext cx="1162050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oneCellAnchor>
    <xdr:from>
      <xdr:col>7</xdr:col>
      <xdr:colOff>504825</xdr:colOff>
      <xdr:row>9</xdr:row>
      <xdr:rowOff>123825</xdr:rowOff>
    </xdr:from>
    <xdr:ext cx="1790700" cy="257175"/>
    <xdr:sp macro="" textlink="">
      <xdr:nvSpPr>
        <xdr:cNvPr id="20" name="CaixaDeTexto 19">
          <a:hlinkClick xmlns:r="http://schemas.openxmlformats.org/officeDocument/2006/relationships" r:id="rId2"/>
        </xdr:cNvPr>
        <xdr:cNvSpPr txBox="1"/>
      </xdr:nvSpPr>
      <xdr:spPr>
        <a:xfrm>
          <a:off x="5181600" y="1838325"/>
          <a:ext cx="1790700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Mais sobre carga de ruptura</a:t>
          </a:r>
        </a:p>
      </xdr:txBody>
    </xdr:sp>
    <xdr:clientData/>
  </xdr:oneCellAnchor>
  <xdr:twoCellAnchor>
    <xdr:from>
      <xdr:col>0</xdr:col>
      <xdr:colOff>47626</xdr:colOff>
      <xdr:row>2</xdr:row>
      <xdr:rowOff>171451</xdr:rowOff>
    </xdr:from>
    <xdr:to>
      <xdr:col>4</xdr:col>
      <xdr:colOff>504826</xdr:colOff>
      <xdr:row>4</xdr:row>
      <xdr:rowOff>152401</xdr:rowOff>
    </xdr:to>
    <xdr:sp macro="" textlink="">
      <xdr:nvSpPr>
        <xdr:cNvPr id="21" name="Retângulo 20"/>
        <xdr:cNvSpPr/>
      </xdr:nvSpPr>
      <xdr:spPr>
        <a:xfrm>
          <a:off x="47626" y="552451"/>
          <a:ext cx="3200400" cy="361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428624</xdr:colOff>
      <xdr:row>0</xdr:row>
      <xdr:rowOff>152400</xdr:rowOff>
    </xdr:from>
    <xdr:to>
      <xdr:col>7</xdr:col>
      <xdr:colOff>400048</xdr:colOff>
      <xdr:row>2</xdr:row>
      <xdr:rowOff>0</xdr:rowOff>
    </xdr:to>
    <xdr:sp macro="" textlink="">
      <xdr:nvSpPr>
        <xdr:cNvPr id="22" name="Retângulo 21"/>
        <xdr:cNvSpPr/>
      </xdr:nvSpPr>
      <xdr:spPr>
        <a:xfrm>
          <a:off x="1038224" y="152400"/>
          <a:ext cx="4038599" cy="2286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1</xdr:row>
      <xdr:rowOff>76200</xdr:rowOff>
    </xdr:from>
    <xdr:to>
      <xdr:col>2</xdr:col>
      <xdr:colOff>9525</xdr:colOff>
      <xdr:row>5</xdr:row>
      <xdr:rowOff>57150</xdr:rowOff>
    </xdr:to>
    <xdr:sp macro="" textlink="">
      <xdr:nvSpPr>
        <xdr:cNvPr id="23" name="Retângulo 22"/>
        <xdr:cNvSpPr/>
      </xdr:nvSpPr>
      <xdr:spPr>
        <a:xfrm>
          <a:off x="0" y="266700"/>
          <a:ext cx="1228725" cy="742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5</xdr:row>
      <xdr:rowOff>180976</xdr:rowOff>
    </xdr:from>
    <xdr:to>
      <xdr:col>5</xdr:col>
      <xdr:colOff>371475</xdr:colOff>
      <xdr:row>27</xdr:row>
      <xdr:rowOff>190499</xdr:rowOff>
    </xdr:to>
    <xdr:sp macro="" textlink="">
      <xdr:nvSpPr>
        <xdr:cNvPr id="24" name="Retângulo 23"/>
        <xdr:cNvSpPr/>
      </xdr:nvSpPr>
      <xdr:spPr>
        <a:xfrm>
          <a:off x="0" y="1133476"/>
          <a:ext cx="3724275" cy="4200523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7</xdr:col>
      <xdr:colOff>571499</xdr:colOff>
      <xdr:row>24</xdr:row>
      <xdr:rowOff>180975</xdr:rowOff>
    </xdr:from>
    <xdr:ext cx="1771649" cy="257175"/>
    <xdr:sp macro="" textlink="">
      <xdr:nvSpPr>
        <xdr:cNvPr id="25" name="CaixaDeTexto 24">
          <a:hlinkClick xmlns:r="http://schemas.openxmlformats.org/officeDocument/2006/relationships" r:id="rId3"/>
        </xdr:cNvPr>
        <xdr:cNvSpPr txBox="1"/>
      </xdr:nvSpPr>
      <xdr:spPr>
        <a:xfrm>
          <a:off x="5248274" y="4752975"/>
          <a:ext cx="1771649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O que você precisa saber</a:t>
          </a:r>
        </a:p>
      </xdr:txBody>
    </xdr:sp>
    <xdr:clientData/>
  </xdr:oneCellAnchor>
  <xdr:twoCellAnchor editAs="oneCell">
    <xdr:from>
      <xdr:col>1</xdr:col>
      <xdr:colOff>238125</xdr:colOff>
      <xdr:row>9</xdr:row>
      <xdr:rowOff>152400</xdr:rowOff>
    </xdr:from>
    <xdr:to>
      <xdr:col>7</xdr:col>
      <xdr:colOff>361950</xdr:colOff>
      <xdr:row>22</xdr:row>
      <xdr:rowOff>9525</xdr:rowOff>
    </xdr:to>
    <xdr:pic>
      <xdr:nvPicPr>
        <xdr:cNvPr id="1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847725" y="1866900"/>
          <a:ext cx="4191000" cy="2333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381000</xdr:colOff>
      <xdr:row>24</xdr:row>
      <xdr:rowOff>95250</xdr:rowOff>
    </xdr:from>
    <xdr:to>
      <xdr:col>7</xdr:col>
      <xdr:colOff>295275</xdr:colOff>
      <xdr:row>26</xdr:row>
      <xdr:rowOff>85725</xdr:rowOff>
    </xdr:to>
    <xdr:pic>
      <xdr:nvPicPr>
        <xdr:cNvPr id="112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90600" y="4667250"/>
          <a:ext cx="39814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561975</xdr:colOff>
      <xdr:row>11</xdr:row>
      <xdr:rowOff>123825</xdr:rowOff>
    </xdr:from>
    <xdr:ext cx="974434" cy="264560"/>
    <xdr:sp macro="" textlink="">
      <xdr:nvSpPr>
        <xdr:cNvPr id="29" name="CaixaDeTexto 28"/>
        <xdr:cNvSpPr txBox="1"/>
      </xdr:nvSpPr>
      <xdr:spPr>
        <a:xfrm>
          <a:off x="1171575" y="2219325"/>
          <a:ext cx="9744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1100" b="1"/>
            <a:t>Alma</a:t>
          </a:r>
          <a:r>
            <a:rPr lang="pt-BR" sz="1100" b="1" baseline="0"/>
            <a:t> de fibra</a:t>
          </a:r>
          <a:endParaRPr lang="pt-BR" sz="1100" b="1"/>
        </a:p>
      </xdr:txBody>
    </xdr:sp>
    <xdr:clientData/>
  </xdr:oneCellAnchor>
  <xdr:oneCellAnchor>
    <xdr:from>
      <xdr:col>5</xdr:col>
      <xdr:colOff>428625</xdr:colOff>
      <xdr:row>11</xdr:row>
      <xdr:rowOff>142875</xdr:rowOff>
    </xdr:from>
    <xdr:ext cx="904222" cy="264560"/>
    <xdr:sp macro="" textlink="">
      <xdr:nvSpPr>
        <xdr:cNvPr id="30" name="CaixaDeTexto 29"/>
        <xdr:cNvSpPr txBox="1"/>
      </xdr:nvSpPr>
      <xdr:spPr>
        <a:xfrm>
          <a:off x="3781425" y="2238375"/>
          <a:ext cx="9042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1100" b="1"/>
            <a:t>Alma</a:t>
          </a:r>
          <a:r>
            <a:rPr lang="pt-BR" sz="1100" b="1" baseline="0"/>
            <a:t> de aço</a:t>
          </a:r>
          <a:endParaRPr lang="pt-BR" sz="11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5</xdr:col>
      <xdr:colOff>133350</xdr:colOff>
      <xdr:row>1</xdr:row>
      <xdr:rowOff>180975</xdr:rowOff>
    </xdr:to>
    <xdr:sp macro="" textlink="">
      <xdr:nvSpPr>
        <xdr:cNvPr id="2" name="Retângulo 1"/>
        <xdr:cNvSpPr/>
      </xdr:nvSpPr>
      <xdr:spPr>
        <a:xfrm>
          <a:off x="47625" y="0"/>
          <a:ext cx="3438525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200026</xdr:colOff>
      <xdr:row>0</xdr:row>
      <xdr:rowOff>9526</xdr:rowOff>
    </xdr:from>
    <xdr:to>
      <xdr:col>2</xdr:col>
      <xdr:colOff>9526</xdr:colOff>
      <xdr:row>9</xdr:row>
      <xdr:rowOff>123826</xdr:rowOff>
    </xdr:to>
    <xdr:sp macro="" textlink="">
      <xdr:nvSpPr>
        <xdr:cNvPr id="3" name="Retângulo 2"/>
        <xdr:cNvSpPr/>
      </xdr:nvSpPr>
      <xdr:spPr>
        <a:xfrm>
          <a:off x="200026" y="9526"/>
          <a:ext cx="1028700" cy="18288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4</xdr:col>
      <xdr:colOff>0</xdr:colOff>
      <xdr:row>0</xdr:row>
      <xdr:rowOff>38101</xdr:rowOff>
    </xdr:from>
    <xdr:to>
      <xdr:col>10</xdr:col>
      <xdr:colOff>609599</xdr:colOff>
      <xdr:row>28</xdr:row>
      <xdr:rowOff>190499</xdr:rowOff>
    </xdr:to>
    <xdr:sp macro="" textlink="">
      <xdr:nvSpPr>
        <xdr:cNvPr id="4" name="Retângulo 3"/>
        <xdr:cNvSpPr/>
      </xdr:nvSpPr>
      <xdr:spPr>
        <a:xfrm>
          <a:off x="2790825" y="38101"/>
          <a:ext cx="4400549" cy="5486398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0</xdr:col>
      <xdr:colOff>1</xdr:colOff>
      <xdr:row>0</xdr:row>
      <xdr:rowOff>0</xdr:rowOff>
    </xdr:from>
    <xdr:ext cx="1162050" cy="323851"/>
    <xdr:sp macro="" textlink="">
      <xdr:nvSpPr>
        <xdr:cNvPr id="5" name="CaixaDeTexto 4">
          <a:hlinkClick xmlns:r="http://schemas.openxmlformats.org/officeDocument/2006/relationships" r:id="rId1"/>
        </xdr:cNvPr>
        <xdr:cNvSpPr txBox="1"/>
      </xdr:nvSpPr>
      <xdr:spPr>
        <a:xfrm>
          <a:off x="1" y="0"/>
          <a:ext cx="1162050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oneCellAnchor>
    <xdr:from>
      <xdr:col>7</xdr:col>
      <xdr:colOff>504825</xdr:colOff>
      <xdr:row>8</xdr:row>
      <xdr:rowOff>95250</xdr:rowOff>
    </xdr:from>
    <xdr:ext cx="1790700" cy="257175"/>
    <xdr:sp macro="" textlink="">
      <xdr:nvSpPr>
        <xdr:cNvPr id="6" name="CaixaDeTexto 5">
          <a:hlinkClick xmlns:r="http://schemas.openxmlformats.org/officeDocument/2006/relationships" r:id="rId2"/>
        </xdr:cNvPr>
        <xdr:cNvSpPr txBox="1"/>
      </xdr:nvSpPr>
      <xdr:spPr>
        <a:xfrm>
          <a:off x="4772025" y="1619250"/>
          <a:ext cx="1790700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Mais sobre carga de ruptura</a:t>
          </a:r>
        </a:p>
      </xdr:txBody>
    </xdr:sp>
    <xdr:clientData/>
  </xdr:oneCellAnchor>
  <xdr:twoCellAnchor>
    <xdr:from>
      <xdr:col>0</xdr:col>
      <xdr:colOff>47626</xdr:colOff>
      <xdr:row>2</xdr:row>
      <xdr:rowOff>171451</xdr:rowOff>
    </xdr:from>
    <xdr:to>
      <xdr:col>4</xdr:col>
      <xdr:colOff>504826</xdr:colOff>
      <xdr:row>4</xdr:row>
      <xdr:rowOff>152401</xdr:rowOff>
    </xdr:to>
    <xdr:sp macro="" textlink="">
      <xdr:nvSpPr>
        <xdr:cNvPr id="7" name="Retângulo 6"/>
        <xdr:cNvSpPr/>
      </xdr:nvSpPr>
      <xdr:spPr>
        <a:xfrm>
          <a:off x="47626" y="552451"/>
          <a:ext cx="3200400" cy="361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428624</xdr:colOff>
      <xdr:row>0</xdr:row>
      <xdr:rowOff>9525</xdr:rowOff>
    </xdr:from>
    <xdr:to>
      <xdr:col>7</xdr:col>
      <xdr:colOff>400048</xdr:colOff>
      <xdr:row>2</xdr:row>
      <xdr:rowOff>0</xdr:rowOff>
    </xdr:to>
    <xdr:sp macro="" textlink="">
      <xdr:nvSpPr>
        <xdr:cNvPr id="8" name="Retângulo 7"/>
        <xdr:cNvSpPr/>
      </xdr:nvSpPr>
      <xdr:spPr>
        <a:xfrm>
          <a:off x="1038224" y="9525"/>
          <a:ext cx="4114799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1</xdr:row>
      <xdr:rowOff>76200</xdr:rowOff>
    </xdr:from>
    <xdr:to>
      <xdr:col>2</xdr:col>
      <xdr:colOff>9525</xdr:colOff>
      <xdr:row>5</xdr:row>
      <xdr:rowOff>57150</xdr:rowOff>
    </xdr:to>
    <xdr:sp macro="" textlink="">
      <xdr:nvSpPr>
        <xdr:cNvPr id="9" name="Retângulo 8"/>
        <xdr:cNvSpPr/>
      </xdr:nvSpPr>
      <xdr:spPr>
        <a:xfrm>
          <a:off x="0" y="266700"/>
          <a:ext cx="1228725" cy="742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5</xdr:row>
      <xdr:rowOff>180976</xdr:rowOff>
    </xdr:from>
    <xdr:to>
      <xdr:col>5</xdr:col>
      <xdr:colOff>371475</xdr:colOff>
      <xdr:row>28</xdr:row>
      <xdr:rowOff>190499</xdr:rowOff>
    </xdr:to>
    <xdr:sp macro="" textlink="">
      <xdr:nvSpPr>
        <xdr:cNvPr id="10" name="Retângulo 9"/>
        <xdr:cNvSpPr/>
      </xdr:nvSpPr>
      <xdr:spPr>
        <a:xfrm>
          <a:off x="0" y="1133476"/>
          <a:ext cx="3771900" cy="4391023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7</xdr:col>
      <xdr:colOff>438151</xdr:colOff>
      <xdr:row>25</xdr:row>
      <xdr:rowOff>19050</xdr:rowOff>
    </xdr:from>
    <xdr:ext cx="1866898" cy="257175"/>
    <xdr:sp macro="" textlink="">
      <xdr:nvSpPr>
        <xdr:cNvPr id="11" name="CaixaDeTexto 10">
          <a:hlinkClick xmlns:r="http://schemas.openxmlformats.org/officeDocument/2006/relationships" r:id="rId3"/>
        </xdr:cNvPr>
        <xdr:cNvSpPr txBox="1"/>
      </xdr:nvSpPr>
      <xdr:spPr>
        <a:xfrm>
          <a:off x="5191126" y="4781550"/>
          <a:ext cx="1866898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O que você precisa saber</a:t>
          </a:r>
        </a:p>
      </xdr:txBody>
    </xdr:sp>
    <xdr:clientData/>
  </xdr:oneCellAnchor>
  <xdr:twoCellAnchor editAs="oneCell">
    <xdr:from>
      <xdr:col>1</xdr:col>
      <xdr:colOff>266700</xdr:colOff>
      <xdr:row>8</xdr:row>
      <xdr:rowOff>76200</xdr:rowOff>
    </xdr:from>
    <xdr:to>
      <xdr:col>6</xdr:col>
      <xdr:colOff>657225</xdr:colOff>
      <xdr:row>22</xdr:row>
      <xdr:rowOff>161925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876300" y="1600200"/>
          <a:ext cx="3790950" cy="2752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266700</xdr:colOff>
      <xdr:row>23</xdr:row>
      <xdr:rowOff>53191</xdr:rowOff>
    </xdr:from>
    <xdr:to>
      <xdr:col>6</xdr:col>
      <xdr:colOff>657225</xdr:colOff>
      <xdr:row>26</xdr:row>
      <xdr:rowOff>104775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876300" y="4434691"/>
          <a:ext cx="3790950" cy="6230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266700</xdr:colOff>
      <xdr:row>26</xdr:row>
      <xdr:rowOff>85725</xdr:rowOff>
    </xdr:from>
    <xdr:to>
      <xdr:col>6</xdr:col>
      <xdr:colOff>657224</xdr:colOff>
      <xdr:row>28</xdr:row>
      <xdr:rowOff>114300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876300" y="5038725"/>
          <a:ext cx="3790949" cy="409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180977</xdr:rowOff>
    </xdr:from>
    <xdr:to>
      <xdr:col>5</xdr:col>
      <xdr:colOff>371475</xdr:colOff>
      <xdr:row>27</xdr:row>
      <xdr:rowOff>114301</xdr:rowOff>
    </xdr:to>
    <xdr:sp macro="" textlink="">
      <xdr:nvSpPr>
        <xdr:cNvPr id="10" name="Retângulo 9"/>
        <xdr:cNvSpPr/>
      </xdr:nvSpPr>
      <xdr:spPr>
        <a:xfrm>
          <a:off x="0" y="1133477"/>
          <a:ext cx="3686175" cy="4124324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1</xdr:col>
      <xdr:colOff>276226</xdr:colOff>
      <xdr:row>6</xdr:row>
      <xdr:rowOff>180975</xdr:rowOff>
    </xdr:from>
    <xdr:to>
      <xdr:col>6</xdr:col>
      <xdr:colOff>703644</xdr:colOff>
      <xdr:row>24</xdr:row>
      <xdr:rowOff>180975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885826" y="1323975"/>
          <a:ext cx="3780218" cy="342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47625</xdr:colOff>
      <xdr:row>0</xdr:row>
      <xdr:rowOff>0</xdr:rowOff>
    </xdr:from>
    <xdr:to>
      <xdr:col>5</xdr:col>
      <xdr:colOff>133350</xdr:colOff>
      <xdr:row>1</xdr:row>
      <xdr:rowOff>180975</xdr:rowOff>
    </xdr:to>
    <xdr:sp macro="" textlink="">
      <xdr:nvSpPr>
        <xdr:cNvPr id="2" name="Retângulo 1"/>
        <xdr:cNvSpPr/>
      </xdr:nvSpPr>
      <xdr:spPr>
        <a:xfrm>
          <a:off x="47625" y="0"/>
          <a:ext cx="3438525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200026</xdr:colOff>
      <xdr:row>0</xdr:row>
      <xdr:rowOff>9526</xdr:rowOff>
    </xdr:from>
    <xdr:to>
      <xdr:col>2</xdr:col>
      <xdr:colOff>9526</xdr:colOff>
      <xdr:row>9</xdr:row>
      <xdr:rowOff>123826</xdr:rowOff>
    </xdr:to>
    <xdr:sp macro="" textlink="">
      <xdr:nvSpPr>
        <xdr:cNvPr id="3" name="Retângulo 2"/>
        <xdr:cNvSpPr/>
      </xdr:nvSpPr>
      <xdr:spPr>
        <a:xfrm>
          <a:off x="200026" y="9526"/>
          <a:ext cx="1028700" cy="18288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781050</xdr:colOff>
      <xdr:row>0</xdr:row>
      <xdr:rowOff>19050</xdr:rowOff>
    </xdr:from>
    <xdr:to>
      <xdr:col>10</xdr:col>
      <xdr:colOff>609599</xdr:colOff>
      <xdr:row>27</xdr:row>
      <xdr:rowOff>85725</xdr:rowOff>
    </xdr:to>
    <xdr:sp macro="" textlink="">
      <xdr:nvSpPr>
        <xdr:cNvPr id="4" name="Retângulo 3"/>
        <xdr:cNvSpPr/>
      </xdr:nvSpPr>
      <xdr:spPr>
        <a:xfrm>
          <a:off x="2609850" y="19050"/>
          <a:ext cx="4600574" cy="52101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0</xdr:col>
      <xdr:colOff>1</xdr:colOff>
      <xdr:row>0</xdr:row>
      <xdr:rowOff>0</xdr:rowOff>
    </xdr:from>
    <xdr:ext cx="1162050" cy="323851"/>
    <xdr:sp macro="" textlink="">
      <xdr:nvSpPr>
        <xdr:cNvPr id="5" name="CaixaDeTexto 4">
          <a:hlinkClick xmlns:r="http://schemas.openxmlformats.org/officeDocument/2006/relationships" r:id="rId2"/>
        </xdr:cNvPr>
        <xdr:cNvSpPr txBox="1"/>
      </xdr:nvSpPr>
      <xdr:spPr>
        <a:xfrm>
          <a:off x="1" y="0"/>
          <a:ext cx="1162050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oneCellAnchor>
    <xdr:from>
      <xdr:col>7</xdr:col>
      <xdr:colOff>552450</xdr:colOff>
      <xdr:row>9</xdr:row>
      <xdr:rowOff>123825</xdr:rowOff>
    </xdr:from>
    <xdr:ext cx="1790700" cy="257175"/>
    <xdr:sp macro="" textlink="">
      <xdr:nvSpPr>
        <xdr:cNvPr id="6" name="CaixaDeTexto 5">
          <a:hlinkClick xmlns:r="http://schemas.openxmlformats.org/officeDocument/2006/relationships" r:id="rId3"/>
        </xdr:cNvPr>
        <xdr:cNvSpPr txBox="1"/>
      </xdr:nvSpPr>
      <xdr:spPr>
        <a:xfrm>
          <a:off x="5191125" y="1838325"/>
          <a:ext cx="1790700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Mais sobre carga de ruptura</a:t>
          </a:r>
        </a:p>
      </xdr:txBody>
    </xdr:sp>
    <xdr:clientData/>
  </xdr:oneCellAnchor>
  <xdr:twoCellAnchor>
    <xdr:from>
      <xdr:col>0</xdr:col>
      <xdr:colOff>47626</xdr:colOff>
      <xdr:row>2</xdr:row>
      <xdr:rowOff>171451</xdr:rowOff>
    </xdr:from>
    <xdr:to>
      <xdr:col>4</xdr:col>
      <xdr:colOff>504826</xdr:colOff>
      <xdr:row>4</xdr:row>
      <xdr:rowOff>152401</xdr:rowOff>
    </xdr:to>
    <xdr:sp macro="" textlink="">
      <xdr:nvSpPr>
        <xdr:cNvPr id="7" name="Retângulo 6"/>
        <xdr:cNvSpPr/>
      </xdr:nvSpPr>
      <xdr:spPr>
        <a:xfrm>
          <a:off x="47626" y="552451"/>
          <a:ext cx="3200400" cy="361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428624</xdr:colOff>
      <xdr:row>0</xdr:row>
      <xdr:rowOff>152400</xdr:rowOff>
    </xdr:from>
    <xdr:to>
      <xdr:col>7</xdr:col>
      <xdr:colOff>400048</xdr:colOff>
      <xdr:row>2</xdr:row>
      <xdr:rowOff>0</xdr:rowOff>
    </xdr:to>
    <xdr:sp macro="" textlink="">
      <xdr:nvSpPr>
        <xdr:cNvPr id="8" name="Retângulo 7"/>
        <xdr:cNvSpPr/>
      </xdr:nvSpPr>
      <xdr:spPr>
        <a:xfrm>
          <a:off x="1038224" y="152400"/>
          <a:ext cx="4038599" cy="2286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1</xdr:row>
      <xdr:rowOff>76200</xdr:rowOff>
    </xdr:from>
    <xdr:to>
      <xdr:col>2</xdr:col>
      <xdr:colOff>9525</xdr:colOff>
      <xdr:row>5</xdr:row>
      <xdr:rowOff>57150</xdr:rowOff>
    </xdr:to>
    <xdr:sp macro="" textlink="">
      <xdr:nvSpPr>
        <xdr:cNvPr id="9" name="Retângulo 8"/>
        <xdr:cNvSpPr/>
      </xdr:nvSpPr>
      <xdr:spPr>
        <a:xfrm>
          <a:off x="0" y="266700"/>
          <a:ext cx="1228725" cy="742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7</xdr:col>
      <xdr:colOff>476251</xdr:colOff>
      <xdr:row>24</xdr:row>
      <xdr:rowOff>180975</xdr:rowOff>
    </xdr:from>
    <xdr:ext cx="1866898" cy="257175"/>
    <xdr:sp macro="" textlink="">
      <xdr:nvSpPr>
        <xdr:cNvPr id="11" name="CaixaDeTexto 10">
          <a:hlinkClick xmlns:r="http://schemas.openxmlformats.org/officeDocument/2006/relationships" r:id="rId4"/>
        </xdr:cNvPr>
        <xdr:cNvSpPr txBox="1"/>
      </xdr:nvSpPr>
      <xdr:spPr>
        <a:xfrm>
          <a:off x="5114926" y="4752975"/>
          <a:ext cx="1866898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O que você precisa saber</a:t>
          </a:r>
        </a:p>
      </xdr:txBody>
    </xdr:sp>
    <xdr:clientData/>
  </xdr:oneCellAnchor>
  <xdr:twoCellAnchor editAs="oneCell">
    <xdr:from>
      <xdr:col>1</xdr:col>
      <xdr:colOff>285750</xdr:colOff>
      <xdr:row>25</xdr:row>
      <xdr:rowOff>28575</xdr:rowOff>
    </xdr:from>
    <xdr:to>
      <xdr:col>6</xdr:col>
      <xdr:colOff>704850</xdr:colOff>
      <xdr:row>27</xdr:row>
      <xdr:rowOff>85725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895350" y="4791075"/>
          <a:ext cx="3771900" cy="438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485775</xdr:colOff>
      <xdr:row>11</xdr:row>
      <xdr:rowOff>95250</xdr:rowOff>
    </xdr:from>
    <xdr:ext cx="974434" cy="264560"/>
    <xdr:sp macro="" textlink="">
      <xdr:nvSpPr>
        <xdr:cNvPr id="14" name="CaixaDeTexto 13"/>
        <xdr:cNvSpPr txBox="1"/>
      </xdr:nvSpPr>
      <xdr:spPr>
        <a:xfrm>
          <a:off x="1095375" y="2190750"/>
          <a:ext cx="9744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1100" b="1"/>
            <a:t>Alma</a:t>
          </a:r>
          <a:r>
            <a:rPr lang="pt-BR" sz="1100" b="1" baseline="0"/>
            <a:t> de fibra</a:t>
          </a:r>
          <a:endParaRPr lang="pt-BR" sz="1100" b="1"/>
        </a:p>
      </xdr:txBody>
    </xdr:sp>
    <xdr:clientData/>
  </xdr:oneCellAnchor>
  <xdr:oneCellAnchor>
    <xdr:from>
      <xdr:col>5</xdr:col>
      <xdr:colOff>352425</xdr:colOff>
      <xdr:row>11</xdr:row>
      <xdr:rowOff>85725</xdr:rowOff>
    </xdr:from>
    <xdr:ext cx="904222" cy="264560"/>
    <xdr:sp macro="" textlink="">
      <xdr:nvSpPr>
        <xdr:cNvPr id="15" name="CaixaDeTexto 14"/>
        <xdr:cNvSpPr txBox="1"/>
      </xdr:nvSpPr>
      <xdr:spPr>
        <a:xfrm>
          <a:off x="3705225" y="2181225"/>
          <a:ext cx="9042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1100" b="1"/>
            <a:t>Alma</a:t>
          </a:r>
          <a:r>
            <a:rPr lang="pt-BR" sz="1100" b="1" baseline="0"/>
            <a:t> de aço</a:t>
          </a:r>
          <a:endParaRPr lang="pt-BR" sz="1100" b="1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5</xdr:col>
      <xdr:colOff>133350</xdr:colOff>
      <xdr:row>1</xdr:row>
      <xdr:rowOff>180975</xdr:rowOff>
    </xdr:to>
    <xdr:sp macro="" textlink="">
      <xdr:nvSpPr>
        <xdr:cNvPr id="2" name="Retângulo 1"/>
        <xdr:cNvSpPr/>
      </xdr:nvSpPr>
      <xdr:spPr>
        <a:xfrm>
          <a:off x="47625" y="0"/>
          <a:ext cx="3438525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200026</xdr:colOff>
      <xdr:row>0</xdr:row>
      <xdr:rowOff>9526</xdr:rowOff>
    </xdr:from>
    <xdr:to>
      <xdr:col>2</xdr:col>
      <xdr:colOff>9526</xdr:colOff>
      <xdr:row>9</xdr:row>
      <xdr:rowOff>123826</xdr:rowOff>
    </xdr:to>
    <xdr:sp macro="" textlink="">
      <xdr:nvSpPr>
        <xdr:cNvPr id="3" name="Retângulo 2"/>
        <xdr:cNvSpPr/>
      </xdr:nvSpPr>
      <xdr:spPr>
        <a:xfrm>
          <a:off x="200026" y="9526"/>
          <a:ext cx="1028700" cy="18288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781050</xdr:colOff>
      <xdr:row>0</xdr:row>
      <xdr:rowOff>0</xdr:rowOff>
    </xdr:from>
    <xdr:to>
      <xdr:col>10</xdr:col>
      <xdr:colOff>609599</xdr:colOff>
      <xdr:row>25</xdr:row>
      <xdr:rowOff>152400</xdr:rowOff>
    </xdr:to>
    <xdr:sp macro="" textlink="">
      <xdr:nvSpPr>
        <xdr:cNvPr id="4" name="Retângulo 3"/>
        <xdr:cNvSpPr/>
      </xdr:nvSpPr>
      <xdr:spPr>
        <a:xfrm>
          <a:off x="2609850" y="0"/>
          <a:ext cx="4514849" cy="49149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0</xdr:col>
      <xdr:colOff>1</xdr:colOff>
      <xdr:row>0</xdr:row>
      <xdr:rowOff>0</xdr:rowOff>
    </xdr:from>
    <xdr:ext cx="1162050" cy="323851"/>
    <xdr:sp macro="" textlink="">
      <xdr:nvSpPr>
        <xdr:cNvPr id="5" name="CaixaDeTexto 4">
          <a:hlinkClick xmlns:r="http://schemas.openxmlformats.org/officeDocument/2006/relationships" r:id="rId1"/>
        </xdr:cNvPr>
        <xdr:cNvSpPr txBox="1"/>
      </xdr:nvSpPr>
      <xdr:spPr>
        <a:xfrm>
          <a:off x="1" y="0"/>
          <a:ext cx="1162050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oneCellAnchor>
    <xdr:from>
      <xdr:col>7</xdr:col>
      <xdr:colOff>504825</xdr:colOff>
      <xdr:row>9</xdr:row>
      <xdr:rowOff>123825</xdr:rowOff>
    </xdr:from>
    <xdr:ext cx="1790700" cy="257175"/>
    <xdr:sp macro="" textlink="">
      <xdr:nvSpPr>
        <xdr:cNvPr id="6" name="CaixaDeTexto 5">
          <a:hlinkClick xmlns:r="http://schemas.openxmlformats.org/officeDocument/2006/relationships" r:id="rId2"/>
        </xdr:cNvPr>
        <xdr:cNvSpPr txBox="1"/>
      </xdr:nvSpPr>
      <xdr:spPr>
        <a:xfrm>
          <a:off x="5181600" y="1838325"/>
          <a:ext cx="1790700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Mais sobre carga de ruptura</a:t>
          </a:r>
        </a:p>
      </xdr:txBody>
    </xdr:sp>
    <xdr:clientData/>
  </xdr:oneCellAnchor>
  <xdr:twoCellAnchor>
    <xdr:from>
      <xdr:col>0</xdr:col>
      <xdr:colOff>47626</xdr:colOff>
      <xdr:row>2</xdr:row>
      <xdr:rowOff>171451</xdr:rowOff>
    </xdr:from>
    <xdr:to>
      <xdr:col>4</xdr:col>
      <xdr:colOff>504826</xdr:colOff>
      <xdr:row>4</xdr:row>
      <xdr:rowOff>152401</xdr:rowOff>
    </xdr:to>
    <xdr:sp macro="" textlink="">
      <xdr:nvSpPr>
        <xdr:cNvPr id="7" name="Retângulo 6"/>
        <xdr:cNvSpPr/>
      </xdr:nvSpPr>
      <xdr:spPr>
        <a:xfrm>
          <a:off x="47626" y="552451"/>
          <a:ext cx="3200400" cy="361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428624</xdr:colOff>
      <xdr:row>0</xdr:row>
      <xdr:rowOff>152400</xdr:rowOff>
    </xdr:from>
    <xdr:to>
      <xdr:col>7</xdr:col>
      <xdr:colOff>400048</xdr:colOff>
      <xdr:row>2</xdr:row>
      <xdr:rowOff>0</xdr:rowOff>
    </xdr:to>
    <xdr:sp macro="" textlink="">
      <xdr:nvSpPr>
        <xdr:cNvPr id="8" name="Retângulo 7"/>
        <xdr:cNvSpPr/>
      </xdr:nvSpPr>
      <xdr:spPr>
        <a:xfrm>
          <a:off x="1038224" y="152400"/>
          <a:ext cx="4038599" cy="2286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1</xdr:row>
      <xdr:rowOff>76200</xdr:rowOff>
    </xdr:from>
    <xdr:to>
      <xdr:col>2</xdr:col>
      <xdr:colOff>9525</xdr:colOff>
      <xdr:row>5</xdr:row>
      <xdr:rowOff>57150</xdr:rowOff>
    </xdr:to>
    <xdr:sp macro="" textlink="">
      <xdr:nvSpPr>
        <xdr:cNvPr id="9" name="Retângulo 8"/>
        <xdr:cNvSpPr/>
      </xdr:nvSpPr>
      <xdr:spPr>
        <a:xfrm>
          <a:off x="0" y="266700"/>
          <a:ext cx="1228725" cy="742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5</xdr:row>
      <xdr:rowOff>180976</xdr:rowOff>
    </xdr:from>
    <xdr:to>
      <xdr:col>5</xdr:col>
      <xdr:colOff>371475</xdr:colOff>
      <xdr:row>25</xdr:row>
      <xdr:rowOff>171449</xdr:rowOff>
    </xdr:to>
    <xdr:sp macro="" textlink="">
      <xdr:nvSpPr>
        <xdr:cNvPr id="10" name="Retângulo 9"/>
        <xdr:cNvSpPr/>
      </xdr:nvSpPr>
      <xdr:spPr>
        <a:xfrm>
          <a:off x="0" y="1133476"/>
          <a:ext cx="3733800" cy="3800473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7</xdr:col>
      <xdr:colOff>495300</xdr:colOff>
      <xdr:row>20</xdr:row>
      <xdr:rowOff>161925</xdr:rowOff>
    </xdr:from>
    <xdr:ext cx="1828798" cy="257175"/>
    <xdr:sp macro="" textlink="">
      <xdr:nvSpPr>
        <xdr:cNvPr id="11" name="CaixaDeTexto 10">
          <a:hlinkClick xmlns:r="http://schemas.openxmlformats.org/officeDocument/2006/relationships" r:id="rId3"/>
        </xdr:cNvPr>
        <xdr:cNvSpPr txBox="1"/>
      </xdr:nvSpPr>
      <xdr:spPr>
        <a:xfrm>
          <a:off x="4762500" y="3971925"/>
          <a:ext cx="1828798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O que você precisa saber</a:t>
          </a:r>
        </a:p>
      </xdr:txBody>
    </xdr:sp>
    <xdr:clientData/>
  </xdr:oneCellAnchor>
  <xdr:twoCellAnchor editAs="oneCell">
    <xdr:from>
      <xdr:col>1</xdr:col>
      <xdr:colOff>533400</xdr:colOff>
      <xdr:row>7</xdr:row>
      <xdr:rowOff>57150</xdr:rowOff>
    </xdr:from>
    <xdr:to>
      <xdr:col>6</xdr:col>
      <xdr:colOff>447675</xdr:colOff>
      <xdr:row>19</xdr:row>
      <xdr:rowOff>180975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43000" y="1390650"/>
          <a:ext cx="3276600" cy="2409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533401</xdr:colOff>
      <xdr:row>20</xdr:row>
      <xdr:rowOff>29598</xdr:rowOff>
    </xdr:from>
    <xdr:to>
      <xdr:col>6</xdr:col>
      <xdr:colOff>447675</xdr:colOff>
      <xdr:row>22</xdr:row>
      <xdr:rowOff>57150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43001" y="3839598"/>
          <a:ext cx="3276599" cy="4085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5</xdr:col>
      <xdr:colOff>133350</xdr:colOff>
      <xdr:row>1</xdr:row>
      <xdr:rowOff>180975</xdr:rowOff>
    </xdr:to>
    <xdr:sp macro="" textlink="">
      <xdr:nvSpPr>
        <xdr:cNvPr id="2" name="Retângulo 1"/>
        <xdr:cNvSpPr/>
      </xdr:nvSpPr>
      <xdr:spPr>
        <a:xfrm>
          <a:off x="47625" y="0"/>
          <a:ext cx="3438525" cy="371475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200026</xdr:colOff>
      <xdr:row>0</xdr:row>
      <xdr:rowOff>9526</xdr:rowOff>
    </xdr:from>
    <xdr:to>
      <xdr:col>2</xdr:col>
      <xdr:colOff>9526</xdr:colOff>
      <xdr:row>9</xdr:row>
      <xdr:rowOff>123826</xdr:rowOff>
    </xdr:to>
    <xdr:sp macro="" textlink="">
      <xdr:nvSpPr>
        <xdr:cNvPr id="3" name="Retângulo 2"/>
        <xdr:cNvSpPr/>
      </xdr:nvSpPr>
      <xdr:spPr>
        <a:xfrm>
          <a:off x="200026" y="9526"/>
          <a:ext cx="1028700" cy="18288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4</xdr:col>
      <xdr:colOff>28575</xdr:colOff>
      <xdr:row>0</xdr:row>
      <xdr:rowOff>28575</xdr:rowOff>
    </xdr:from>
    <xdr:to>
      <xdr:col>10</xdr:col>
      <xdr:colOff>609599</xdr:colOff>
      <xdr:row>29</xdr:row>
      <xdr:rowOff>161925</xdr:rowOff>
    </xdr:to>
    <xdr:sp macro="" textlink="">
      <xdr:nvSpPr>
        <xdr:cNvPr id="4" name="Retângulo 3"/>
        <xdr:cNvSpPr/>
      </xdr:nvSpPr>
      <xdr:spPr>
        <a:xfrm>
          <a:off x="2838450" y="28575"/>
          <a:ext cx="4391024" cy="56578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0</xdr:col>
      <xdr:colOff>1</xdr:colOff>
      <xdr:row>0</xdr:row>
      <xdr:rowOff>0</xdr:rowOff>
    </xdr:from>
    <xdr:ext cx="1162050" cy="323851"/>
    <xdr:sp macro="" textlink="">
      <xdr:nvSpPr>
        <xdr:cNvPr id="5" name="CaixaDeTexto 4">
          <a:hlinkClick xmlns:r="http://schemas.openxmlformats.org/officeDocument/2006/relationships" r:id="rId1"/>
        </xdr:cNvPr>
        <xdr:cNvSpPr txBox="1"/>
      </xdr:nvSpPr>
      <xdr:spPr>
        <a:xfrm>
          <a:off x="1" y="0"/>
          <a:ext cx="1162050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oneCellAnchor>
    <xdr:from>
      <xdr:col>7</xdr:col>
      <xdr:colOff>504825</xdr:colOff>
      <xdr:row>6</xdr:row>
      <xdr:rowOff>171450</xdr:rowOff>
    </xdr:from>
    <xdr:ext cx="1790700" cy="257175"/>
    <xdr:sp macro="" textlink="">
      <xdr:nvSpPr>
        <xdr:cNvPr id="6" name="CaixaDeTexto 5">
          <a:hlinkClick xmlns:r="http://schemas.openxmlformats.org/officeDocument/2006/relationships" r:id="rId2"/>
        </xdr:cNvPr>
        <xdr:cNvSpPr txBox="1"/>
      </xdr:nvSpPr>
      <xdr:spPr>
        <a:xfrm>
          <a:off x="4772025" y="1314450"/>
          <a:ext cx="1790700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Mais sobre carga de ruptura</a:t>
          </a:r>
        </a:p>
      </xdr:txBody>
    </xdr:sp>
    <xdr:clientData/>
  </xdr:oneCellAnchor>
  <xdr:twoCellAnchor>
    <xdr:from>
      <xdr:col>0</xdr:col>
      <xdr:colOff>47626</xdr:colOff>
      <xdr:row>2</xdr:row>
      <xdr:rowOff>171451</xdr:rowOff>
    </xdr:from>
    <xdr:to>
      <xdr:col>4</xdr:col>
      <xdr:colOff>504826</xdr:colOff>
      <xdr:row>4</xdr:row>
      <xdr:rowOff>152401</xdr:rowOff>
    </xdr:to>
    <xdr:sp macro="" textlink="">
      <xdr:nvSpPr>
        <xdr:cNvPr id="7" name="Retângulo 6"/>
        <xdr:cNvSpPr/>
      </xdr:nvSpPr>
      <xdr:spPr>
        <a:xfrm>
          <a:off x="47626" y="552451"/>
          <a:ext cx="3200400" cy="361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428624</xdr:colOff>
      <xdr:row>0</xdr:row>
      <xdr:rowOff>152400</xdr:rowOff>
    </xdr:from>
    <xdr:to>
      <xdr:col>7</xdr:col>
      <xdr:colOff>400048</xdr:colOff>
      <xdr:row>2</xdr:row>
      <xdr:rowOff>0</xdr:rowOff>
    </xdr:to>
    <xdr:sp macro="" textlink="">
      <xdr:nvSpPr>
        <xdr:cNvPr id="8" name="Retângulo 7"/>
        <xdr:cNvSpPr/>
      </xdr:nvSpPr>
      <xdr:spPr>
        <a:xfrm>
          <a:off x="1038224" y="152400"/>
          <a:ext cx="4038599" cy="22860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1</xdr:row>
      <xdr:rowOff>76200</xdr:rowOff>
    </xdr:from>
    <xdr:to>
      <xdr:col>2</xdr:col>
      <xdr:colOff>9525</xdr:colOff>
      <xdr:row>5</xdr:row>
      <xdr:rowOff>57150</xdr:rowOff>
    </xdr:to>
    <xdr:sp macro="" textlink="">
      <xdr:nvSpPr>
        <xdr:cNvPr id="9" name="Retângulo 8"/>
        <xdr:cNvSpPr/>
      </xdr:nvSpPr>
      <xdr:spPr>
        <a:xfrm>
          <a:off x="0" y="266700"/>
          <a:ext cx="1228725" cy="742950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0</xdr:colOff>
      <xdr:row>5</xdr:row>
      <xdr:rowOff>180976</xdr:rowOff>
    </xdr:from>
    <xdr:to>
      <xdr:col>5</xdr:col>
      <xdr:colOff>371475</xdr:colOff>
      <xdr:row>29</xdr:row>
      <xdr:rowOff>114300</xdr:rowOff>
    </xdr:to>
    <xdr:sp macro="" textlink="">
      <xdr:nvSpPr>
        <xdr:cNvPr id="10" name="Retângulo 9"/>
        <xdr:cNvSpPr/>
      </xdr:nvSpPr>
      <xdr:spPr>
        <a:xfrm>
          <a:off x="0" y="1133476"/>
          <a:ext cx="3790950" cy="4505324"/>
        </a:xfrm>
        <a:prstGeom prst="rect">
          <a:avLst/>
        </a:prstGeom>
        <a:solidFill>
          <a:schemeClr val="accent1">
            <a:alpha val="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oneCellAnchor>
    <xdr:from>
      <xdr:col>7</xdr:col>
      <xdr:colOff>438151</xdr:colOff>
      <xdr:row>23</xdr:row>
      <xdr:rowOff>123825</xdr:rowOff>
    </xdr:from>
    <xdr:ext cx="1866898" cy="257175"/>
    <xdr:sp macro="" textlink="">
      <xdr:nvSpPr>
        <xdr:cNvPr id="11" name="CaixaDeTexto 10">
          <a:hlinkClick xmlns:r="http://schemas.openxmlformats.org/officeDocument/2006/relationships" r:id="rId3"/>
        </xdr:cNvPr>
        <xdr:cNvSpPr txBox="1"/>
      </xdr:nvSpPr>
      <xdr:spPr>
        <a:xfrm>
          <a:off x="4705351" y="4505325"/>
          <a:ext cx="1866898" cy="257175"/>
        </a:xfrm>
        <a:prstGeom prst="rect">
          <a:avLst/>
        </a:prstGeom>
        <a:solidFill>
          <a:schemeClr val="accent4">
            <a:lumMod val="50000"/>
          </a:schemeClr>
        </a:solidFill>
        <a:ln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O que você precisa saber</a:t>
          </a:r>
        </a:p>
      </xdr:txBody>
    </xdr:sp>
    <xdr:clientData/>
  </xdr:oneCellAnchor>
  <xdr:twoCellAnchor editAs="oneCell">
    <xdr:from>
      <xdr:col>1</xdr:col>
      <xdr:colOff>333375</xdr:colOff>
      <xdr:row>25</xdr:row>
      <xdr:rowOff>82767</xdr:rowOff>
    </xdr:from>
    <xdr:to>
      <xdr:col>6</xdr:col>
      <xdr:colOff>752475</xdr:colOff>
      <xdr:row>29</xdr:row>
      <xdr:rowOff>3213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42975" y="4845267"/>
          <a:ext cx="3838575" cy="6824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323850</xdr:colOff>
      <xdr:row>6</xdr:row>
      <xdr:rowOff>152400</xdr:rowOff>
    </xdr:from>
    <xdr:to>
      <xdr:col>6</xdr:col>
      <xdr:colOff>752475</xdr:colOff>
      <xdr:row>24</xdr:row>
      <xdr:rowOff>180975</xdr:rowOff>
    </xdr:to>
    <xdr:pic>
      <xdr:nvPicPr>
        <xdr:cNvPr id="61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33450" y="1295400"/>
          <a:ext cx="3848100" cy="3457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7315199" cy="5229225"/>
    <xdr:sp macro="" textlink="">
      <xdr:nvSpPr>
        <xdr:cNvPr id="6" name="CaixaDeTexto 5"/>
        <xdr:cNvSpPr txBox="1"/>
      </xdr:nvSpPr>
      <xdr:spPr>
        <a:xfrm>
          <a:off x="0" y="19050"/>
          <a:ext cx="7315199" cy="5229225"/>
        </a:xfrm>
        <a:prstGeom prst="rect">
          <a:avLst/>
        </a:prstGeom>
        <a:solidFill>
          <a:schemeClr val="accent4">
            <a:lumMod val="50000"/>
            <a:alpha val="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11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twoCellAnchor editAs="oneCell">
    <xdr:from>
      <xdr:col>1</xdr:col>
      <xdr:colOff>590550</xdr:colOff>
      <xdr:row>1</xdr:row>
      <xdr:rowOff>142875</xdr:rowOff>
    </xdr:from>
    <xdr:to>
      <xdr:col>9</xdr:col>
      <xdr:colOff>295275</xdr:colOff>
      <xdr:row>27</xdr:row>
      <xdr:rowOff>16292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200150" y="333375"/>
          <a:ext cx="4581525" cy="48264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0</xdr:colOff>
      <xdr:row>0</xdr:row>
      <xdr:rowOff>0</xdr:rowOff>
    </xdr:from>
    <xdr:ext cx="1552573" cy="323851"/>
    <xdr:sp macro="" textlink="">
      <xdr:nvSpPr>
        <xdr:cNvPr id="4" name="CaixaDeTexto 3">
          <a:hlinkClick xmlns:r="http://schemas.openxmlformats.org/officeDocument/2006/relationships" r:id="rId2"/>
        </xdr:cNvPr>
        <xdr:cNvSpPr txBox="1"/>
      </xdr:nvSpPr>
      <xdr:spPr>
        <a:xfrm>
          <a:off x="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twoCellAnchor editAs="oneCell">
    <xdr:from>
      <xdr:col>9</xdr:col>
      <xdr:colOff>600075</xdr:colOff>
      <xdr:row>0</xdr:row>
      <xdr:rowOff>152400</xdr:rowOff>
    </xdr:from>
    <xdr:to>
      <xdr:col>11</xdr:col>
      <xdr:colOff>371475</xdr:colOff>
      <xdr:row>1</xdr:row>
      <xdr:rowOff>123825</xdr:rowOff>
    </xdr:to>
    <xdr:pic>
      <xdr:nvPicPr>
        <xdr:cNvPr id="5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6086475" y="152400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390525</xdr:colOff>
      <xdr:row>0</xdr:row>
      <xdr:rowOff>0</xdr:rowOff>
    </xdr:from>
    <xdr:ext cx="1552573" cy="323851"/>
    <xdr:sp macro="" textlink="">
      <xdr:nvSpPr>
        <xdr:cNvPr id="7" name="CaixaDeTexto 6">
          <a:hlinkClick xmlns:r="http://schemas.openxmlformats.org/officeDocument/2006/relationships" r:id="rId4"/>
        </xdr:cNvPr>
        <xdr:cNvSpPr txBox="1"/>
      </xdr:nvSpPr>
      <xdr:spPr>
        <a:xfrm>
          <a:off x="1609725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Voltar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15199" cy="5248275"/>
    <xdr:sp macro="" textlink="">
      <xdr:nvSpPr>
        <xdr:cNvPr id="2" name="CaixaDeTexto 1"/>
        <xdr:cNvSpPr txBox="1"/>
      </xdr:nvSpPr>
      <xdr:spPr>
        <a:xfrm>
          <a:off x="0" y="0"/>
          <a:ext cx="7315199" cy="5248275"/>
        </a:xfrm>
        <a:prstGeom prst="rect">
          <a:avLst/>
        </a:prstGeom>
        <a:solidFill>
          <a:schemeClr val="accent4">
            <a:lumMod val="50000"/>
            <a:alpha val="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11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552573" cy="323851"/>
    <xdr:sp macro="" textlink="">
      <xdr:nvSpPr>
        <xdr:cNvPr id="4" name="CaixaDeTexto 3">
          <a:hlinkClick xmlns:r="http://schemas.openxmlformats.org/officeDocument/2006/relationships" r:id="rId1"/>
        </xdr:cNvPr>
        <xdr:cNvSpPr txBox="1"/>
      </xdr:nvSpPr>
      <xdr:spPr>
        <a:xfrm>
          <a:off x="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twoCellAnchor editAs="oneCell">
    <xdr:from>
      <xdr:col>9</xdr:col>
      <xdr:colOff>600075</xdr:colOff>
      <xdr:row>0</xdr:row>
      <xdr:rowOff>152400</xdr:rowOff>
    </xdr:from>
    <xdr:to>
      <xdr:col>11</xdr:col>
      <xdr:colOff>371475</xdr:colOff>
      <xdr:row>1</xdr:row>
      <xdr:rowOff>123825</xdr:rowOff>
    </xdr:to>
    <xdr:pic>
      <xdr:nvPicPr>
        <xdr:cNvPr id="5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6086475" y="152400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85362</xdr:colOff>
      <xdr:row>1</xdr:row>
      <xdr:rowOff>161925</xdr:rowOff>
    </xdr:from>
    <xdr:to>
      <xdr:col>9</xdr:col>
      <xdr:colOff>171450</xdr:colOff>
      <xdr:row>27</xdr:row>
      <xdr:rowOff>21144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304562" y="352425"/>
          <a:ext cx="4353288" cy="48122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3</xdr:col>
      <xdr:colOff>9525</xdr:colOff>
      <xdr:row>0</xdr:row>
      <xdr:rowOff>0</xdr:rowOff>
    </xdr:from>
    <xdr:ext cx="1552573" cy="323851"/>
    <xdr:sp macro="" textlink="">
      <xdr:nvSpPr>
        <xdr:cNvPr id="7" name="CaixaDeTexto 6">
          <a:hlinkClick xmlns:r="http://schemas.openxmlformats.org/officeDocument/2006/relationships" r:id="rId4"/>
        </xdr:cNvPr>
        <xdr:cNvSpPr txBox="1"/>
      </xdr:nvSpPr>
      <xdr:spPr>
        <a:xfrm>
          <a:off x="1838325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Voltar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15199" cy="5248275"/>
    <xdr:sp macro="" textlink="">
      <xdr:nvSpPr>
        <xdr:cNvPr id="2" name="CaixaDeTexto 1"/>
        <xdr:cNvSpPr txBox="1"/>
      </xdr:nvSpPr>
      <xdr:spPr>
        <a:xfrm>
          <a:off x="0" y="0"/>
          <a:ext cx="7315199" cy="5248275"/>
        </a:xfrm>
        <a:prstGeom prst="rect">
          <a:avLst/>
        </a:prstGeom>
        <a:solidFill>
          <a:schemeClr val="accent4">
            <a:lumMod val="50000"/>
            <a:alpha val="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11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552573" cy="323851"/>
    <xdr:sp macro="" textlink="">
      <xdr:nvSpPr>
        <xdr:cNvPr id="3" name="CaixaDeTexto 2">
          <a:hlinkClick xmlns:r="http://schemas.openxmlformats.org/officeDocument/2006/relationships" r:id="rId1"/>
        </xdr:cNvPr>
        <xdr:cNvSpPr txBox="1"/>
      </xdr:nvSpPr>
      <xdr:spPr>
        <a:xfrm>
          <a:off x="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twoCellAnchor editAs="oneCell">
    <xdr:from>
      <xdr:col>9</xdr:col>
      <xdr:colOff>600075</xdr:colOff>
      <xdr:row>0</xdr:row>
      <xdr:rowOff>152400</xdr:rowOff>
    </xdr:from>
    <xdr:to>
      <xdr:col>11</xdr:col>
      <xdr:colOff>371475</xdr:colOff>
      <xdr:row>1</xdr:row>
      <xdr:rowOff>123825</xdr:rowOff>
    </xdr:to>
    <xdr:pic>
      <xdr:nvPicPr>
        <xdr:cNvPr id="4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6086475" y="152400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276225</xdr:colOff>
      <xdr:row>16</xdr:row>
      <xdr:rowOff>142875</xdr:rowOff>
    </xdr:from>
    <xdr:ext cx="243143" cy="233205"/>
    <xdr:sp macro="" textlink="">
      <xdr:nvSpPr>
        <xdr:cNvPr id="7" name="CaixaDeTexto 6"/>
        <xdr:cNvSpPr txBox="1"/>
      </xdr:nvSpPr>
      <xdr:spPr>
        <a:xfrm>
          <a:off x="2714625" y="3190875"/>
          <a:ext cx="24314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900"/>
            <a:t>2</a:t>
          </a:r>
        </a:p>
      </xdr:txBody>
    </xdr:sp>
    <xdr:clientData/>
  </xdr:oneCellAnchor>
  <xdr:oneCellAnchor>
    <xdr:from>
      <xdr:col>4</xdr:col>
      <xdr:colOff>276225</xdr:colOff>
      <xdr:row>17</xdr:row>
      <xdr:rowOff>95250</xdr:rowOff>
    </xdr:from>
    <xdr:ext cx="243143" cy="233205"/>
    <xdr:sp macro="" textlink="">
      <xdr:nvSpPr>
        <xdr:cNvPr id="8" name="CaixaDeTexto 7"/>
        <xdr:cNvSpPr txBox="1"/>
      </xdr:nvSpPr>
      <xdr:spPr>
        <a:xfrm>
          <a:off x="2714625" y="3333750"/>
          <a:ext cx="24314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900"/>
            <a:t>2</a:t>
          </a:r>
        </a:p>
      </xdr:txBody>
    </xdr:sp>
    <xdr:clientData/>
  </xdr:oneCellAnchor>
  <xdr:twoCellAnchor editAs="oneCell">
    <xdr:from>
      <xdr:col>1</xdr:col>
      <xdr:colOff>266700</xdr:colOff>
      <xdr:row>4</xdr:row>
      <xdr:rowOff>104775</xdr:rowOff>
    </xdr:from>
    <xdr:to>
      <xdr:col>10</xdr:col>
      <xdr:colOff>257175</xdr:colOff>
      <xdr:row>23</xdr:row>
      <xdr:rowOff>133350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876300" y="866775"/>
          <a:ext cx="5476875" cy="3648075"/>
        </a:xfrm>
        <a:prstGeom prst="rect">
          <a:avLst/>
        </a:prstGeom>
        <a:noFill/>
      </xdr:spPr>
    </xdr:pic>
    <xdr:clientData/>
  </xdr:twoCellAnchor>
  <xdr:oneCellAnchor>
    <xdr:from>
      <xdr:col>2</xdr:col>
      <xdr:colOff>600075</xdr:colOff>
      <xdr:row>0</xdr:row>
      <xdr:rowOff>0</xdr:rowOff>
    </xdr:from>
    <xdr:ext cx="1552573" cy="323851"/>
    <xdr:sp macro="" textlink="">
      <xdr:nvSpPr>
        <xdr:cNvPr id="18" name="CaixaDeTexto 17">
          <a:hlinkClick xmlns:r="http://schemas.openxmlformats.org/officeDocument/2006/relationships" r:id="rId4"/>
        </xdr:cNvPr>
        <xdr:cNvSpPr txBox="1"/>
      </xdr:nvSpPr>
      <xdr:spPr>
        <a:xfrm>
          <a:off x="1819275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Voltar</a:t>
          </a:r>
        </a:p>
      </xdr:txBody>
    </xdr:sp>
    <xdr:clientData/>
  </xdr:oneCellAnchor>
  <xdr:twoCellAnchor editAs="oneCell">
    <xdr:from>
      <xdr:col>1</xdr:col>
      <xdr:colOff>381000</xdr:colOff>
      <xdr:row>8</xdr:row>
      <xdr:rowOff>63261</xdr:rowOff>
    </xdr:from>
    <xdr:to>
      <xdr:col>10</xdr:col>
      <xdr:colOff>142875</xdr:colOff>
      <xdr:row>11</xdr:row>
      <xdr:rowOff>57150</xdr:rowOff>
    </xdr:to>
    <xdr:pic>
      <xdr:nvPicPr>
        <xdr:cNvPr id="10" name="Imagem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0600" y="1587261"/>
          <a:ext cx="5248275" cy="565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15199" cy="5915025"/>
    <xdr:sp macro="" textlink="">
      <xdr:nvSpPr>
        <xdr:cNvPr id="5" name="CaixaDeTexto 4"/>
        <xdr:cNvSpPr txBox="1"/>
      </xdr:nvSpPr>
      <xdr:spPr>
        <a:xfrm>
          <a:off x="0" y="0"/>
          <a:ext cx="7315199" cy="5915025"/>
        </a:xfrm>
        <a:prstGeom prst="rect">
          <a:avLst/>
        </a:prstGeom>
        <a:solidFill>
          <a:schemeClr val="accent4">
            <a:lumMod val="50000"/>
            <a:alpha val="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11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552573" cy="323851"/>
    <xdr:sp macro="" textlink="">
      <xdr:nvSpPr>
        <xdr:cNvPr id="6" name="CaixaDeTexto 5">
          <a:hlinkClick xmlns:r="http://schemas.openxmlformats.org/officeDocument/2006/relationships" r:id="rId1"/>
        </xdr:cNvPr>
        <xdr:cNvSpPr txBox="1"/>
      </xdr:nvSpPr>
      <xdr:spPr>
        <a:xfrm>
          <a:off x="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twoCellAnchor editAs="oneCell">
    <xdr:from>
      <xdr:col>9</xdr:col>
      <xdr:colOff>600075</xdr:colOff>
      <xdr:row>0</xdr:row>
      <xdr:rowOff>152400</xdr:rowOff>
    </xdr:from>
    <xdr:to>
      <xdr:col>11</xdr:col>
      <xdr:colOff>371475</xdr:colOff>
      <xdr:row>1</xdr:row>
      <xdr:rowOff>123825</xdr:rowOff>
    </xdr:to>
    <xdr:pic>
      <xdr:nvPicPr>
        <xdr:cNvPr id="7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6086475" y="152400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276225</xdr:colOff>
      <xdr:row>16</xdr:row>
      <xdr:rowOff>142875</xdr:rowOff>
    </xdr:from>
    <xdr:ext cx="243143" cy="233205"/>
    <xdr:sp macro="" textlink="">
      <xdr:nvSpPr>
        <xdr:cNvPr id="8" name="CaixaDeTexto 7"/>
        <xdr:cNvSpPr txBox="1"/>
      </xdr:nvSpPr>
      <xdr:spPr>
        <a:xfrm>
          <a:off x="2714625" y="3190875"/>
          <a:ext cx="24314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900"/>
            <a:t>2</a:t>
          </a:r>
        </a:p>
      </xdr:txBody>
    </xdr:sp>
    <xdr:clientData/>
  </xdr:oneCellAnchor>
  <xdr:oneCellAnchor>
    <xdr:from>
      <xdr:col>4</xdr:col>
      <xdr:colOff>276225</xdr:colOff>
      <xdr:row>17</xdr:row>
      <xdr:rowOff>95250</xdr:rowOff>
    </xdr:from>
    <xdr:ext cx="243143" cy="233205"/>
    <xdr:sp macro="" textlink="">
      <xdr:nvSpPr>
        <xdr:cNvPr id="9" name="CaixaDeTexto 8"/>
        <xdr:cNvSpPr txBox="1"/>
      </xdr:nvSpPr>
      <xdr:spPr>
        <a:xfrm>
          <a:off x="2714625" y="3333750"/>
          <a:ext cx="24314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900"/>
            <a:t>2</a:t>
          </a:r>
        </a:p>
      </xdr:txBody>
    </xdr:sp>
    <xdr:clientData/>
  </xdr:oneCellAnchor>
  <xdr:twoCellAnchor editAs="oneCell">
    <xdr:from>
      <xdr:col>1</xdr:col>
      <xdr:colOff>361950</xdr:colOff>
      <xdr:row>2</xdr:row>
      <xdr:rowOff>123825</xdr:rowOff>
    </xdr:from>
    <xdr:to>
      <xdr:col>10</xdr:col>
      <xdr:colOff>95250</xdr:colOff>
      <xdr:row>29</xdr:row>
      <xdr:rowOff>180975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71550" y="504825"/>
          <a:ext cx="5219700" cy="5200650"/>
        </a:xfrm>
        <a:prstGeom prst="rect">
          <a:avLst/>
        </a:prstGeom>
        <a:noFill/>
      </xdr:spPr>
    </xdr:pic>
    <xdr:clientData/>
  </xdr:twoCellAnchor>
  <xdr:oneCellAnchor>
    <xdr:from>
      <xdr:col>3</xdr:col>
      <xdr:colOff>19050</xdr:colOff>
      <xdr:row>0</xdr:row>
      <xdr:rowOff>0</xdr:rowOff>
    </xdr:from>
    <xdr:ext cx="1552573" cy="323851"/>
    <xdr:sp macro="" textlink="">
      <xdr:nvSpPr>
        <xdr:cNvPr id="12" name="CaixaDeTexto 11">
          <a:hlinkClick xmlns:r="http://schemas.openxmlformats.org/officeDocument/2006/relationships" r:id="rId4"/>
        </xdr:cNvPr>
        <xdr:cNvSpPr txBox="1"/>
      </xdr:nvSpPr>
      <xdr:spPr>
        <a:xfrm>
          <a:off x="184785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Voltar</a:t>
          </a:r>
        </a:p>
      </xdr:txBody>
    </xdr:sp>
    <xdr:clientData/>
  </xdr:oneCellAnchor>
  <xdr:oneCellAnchor>
    <xdr:from>
      <xdr:col>2</xdr:col>
      <xdr:colOff>285750</xdr:colOff>
      <xdr:row>22</xdr:row>
      <xdr:rowOff>76200</xdr:rowOff>
    </xdr:from>
    <xdr:ext cx="227435" cy="264560"/>
    <xdr:sp macro="" textlink="">
      <xdr:nvSpPr>
        <xdr:cNvPr id="2" name="CaixaDeTexto 1"/>
        <xdr:cNvSpPr txBox="1"/>
      </xdr:nvSpPr>
      <xdr:spPr>
        <a:xfrm>
          <a:off x="1504950" y="4267200"/>
          <a:ext cx="22743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(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15199" cy="5248275"/>
    <xdr:sp macro="" textlink="">
      <xdr:nvSpPr>
        <xdr:cNvPr id="2" name="CaixaDeTexto 1"/>
        <xdr:cNvSpPr txBox="1"/>
      </xdr:nvSpPr>
      <xdr:spPr>
        <a:xfrm>
          <a:off x="0" y="0"/>
          <a:ext cx="7315199" cy="5248275"/>
        </a:xfrm>
        <a:prstGeom prst="rect">
          <a:avLst/>
        </a:prstGeom>
        <a:solidFill>
          <a:schemeClr val="accent4">
            <a:lumMod val="50000"/>
            <a:alpha val="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11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552573" cy="323851"/>
    <xdr:sp macro="" textlink="">
      <xdr:nvSpPr>
        <xdr:cNvPr id="3" name="CaixaDeTexto 2">
          <a:hlinkClick xmlns:r="http://schemas.openxmlformats.org/officeDocument/2006/relationships" r:id="rId1"/>
        </xdr:cNvPr>
        <xdr:cNvSpPr txBox="1"/>
      </xdr:nvSpPr>
      <xdr:spPr>
        <a:xfrm>
          <a:off x="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twoCellAnchor editAs="oneCell">
    <xdr:from>
      <xdr:col>9</xdr:col>
      <xdr:colOff>600075</xdr:colOff>
      <xdr:row>0</xdr:row>
      <xdr:rowOff>152400</xdr:rowOff>
    </xdr:from>
    <xdr:to>
      <xdr:col>11</xdr:col>
      <xdr:colOff>371475</xdr:colOff>
      <xdr:row>1</xdr:row>
      <xdr:rowOff>123825</xdr:rowOff>
    </xdr:to>
    <xdr:pic>
      <xdr:nvPicPr>
        <xdr:cNvPr id="4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6086475" y="152400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276225</xdr:colOff>
      <xdr:row>16</xdr:row>
      <xdr:rowOff>142875</xdr:rowOff>
    </xdr:from>
    <xdr:ext cx="243143" cy="233205"/>
    <xdr:sp macro="" textlink="">
      <xdr:nvSpPr>
        <xdr:cNvPr id="5" name="CaixaDeTexto 4"/>
        <xdr:cNvSpPr txBox="1"/>
      </xdr:nvSpPr>
      <xdr:spPr>
        <a:xfrm>
          <a:off x="2714625" y="3190875"/>
          <a:ext cx="24314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900"/>
            <a:t>2</a:t>
          </a:r>
        </a:p>
      </xdr:txBody>
    </xdr:sp>
    <xdr:clientData/>
  </xdr:oneCellAnchor>
  <xdr:oneCellAnchor>
    <xdr:from>
      <xdr:col>4</xdr:col>
      <xdr:colOff>276225</xdr:colOff>
      <xdr:row>17</xdr:row>
      <xdr:rowOff>95250</xdr:rowOff>
    </xdr:from>
    <xdr:ext cx="243143" cy="233205"/>
    <xdr:sp macro="" textlink="">
      <xdr:nvSpPr>
        <xdr:cNvPr id="6" name="CaixaDeTexto 5"/>
        <xdr:cNvSpPr txBox="1"/>
      </xdr:nvSpPr>
      <xdr:spPr>
        <a:xfrm>
          <a:off x="2714625" y="3333750"/>
          <a:ext cx="24314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900"/>
            <a:t>2</a:t>
          </a:r>
        </a:p>
      </xdr:txBody>
    </xdr:sp>
    <xdr:clientData/>
  </xdr:oneCellAnchor>
  <xdr:oneCellAnchor>
    <xdr:from>
      <xdr:col>2</xdr:col>
      <xdr:colOff>171450</xdr:colOff>
      <xdr:row>0</xdr:row>
      <xdr:rowOff>38100</xdr:rowOff>
    </xdr:from>
    <xdr:ext cx="1266823" cy="323851"/>
    <xdr:sp macro="" textlink="">
      <xdr:nvSpPr>
        <xdr:cNvPr id="14" name="CaixaDeTexto 13">
          <a:hlinkClick xmlns:r="http://schemas.openxmlformats.org/officeDocument/2006/relationships" r:id="rId3"/>
        </xdr:cNvPr>
        <xdr:cNvSpPr txBox="1"/>
      </xdr:nvSpPr>
      <xdr:spPr>
        <a:xfrm>
          <a:off x="1390650" y="38100"/>
          <a:ext cx="126682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Voltar</a:t>
          </a:r>
        </a:p>
      </xdr:txBody>
    </xdr:sp>
    <xdr:clientData/>
  </xdr:oneCellAnchor>
  <xdr:twoCellAnchor>
    <xdr:from>
      <xdr:col>1</xdr:col>
      <xdr:colOff>266700</xdr:colOff>
      <xdr:row>11</xdr:row>
      <xdr:rowOff>9525</xdr:rowOff>
    </xdr:from>
    <xdr:to>
      <xdr:col>10</xdr:col>
      <xdr:colOff>152400</xdr:colOff>
      <xdr:row>27</xdr:row>
      <xdr:rowOff>28575</xdr:rowOff>
    </xdr:to>
    <xdr:grpSp>
      <xdr:nvGrpSpPr>
        <xdr:cNvPr id="10" name="Grupo 9"/>
        <xdr:cNvGrpSpPr/>
      </xdr:nvGrpSpPr>
      <xdr:grpSpPr>
        <a:xfrm>
          <a:off x="876300" y="2105025"/>
          <a:ext cx="5372100" cy="3067050"/>
          <a:chOff x="0" y="0"/>
          <a:chExt cx="5372100" cy="3067050"/>
        </a:xfrm>
      </xdr:grpSpPr>
      <xdr:pic>
        <xdr:nvPicPr>
          <xdr:cNvPr id="11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duotone>
              <a:prstClr val="black"/>
              <a:schemeClr val="accent2">
                <a:tint val="45000"/>
                <a:satMod val="400000"/>
              </a:schemeClr>
            </a:duotone>
          </a:blip>
          <a:srcRect/>
          <a:stretch>
            <a:fillRect/>
          </a:stretch>
        </xdr:blipFill>
        <xdr:spPr bwMode="auto">
          <a:xfrm>
            <a:off x="0" y="0"/>
            <a:ext cx="5372100" cy="3067050"/>
          </a:xfrm>
          <a:prstGeom prst="rect">
            <a:avLst/>
          </a:prstGeom>
          <a:noFill/>
        </xdr:spPr>
      </xdr:pic>
      <xdr:pic>
        <xdr:nvPicPr>
          <xdr:cNvPr id="12" name="Imagem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duotone>
              <a:prstClr val="black"/>
              <a:schemeClr val="accent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7150" y="647700"/>
            <a:ext cx="5095875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3</xdr:col>
      <xdr:colOff>581025</xdr:colOff>
      <xdr:row>0</xdr:row>
      <xdr:rowOff>170042</xdr:rowOff>
    </xdr:from>
    <xdr:to>
      <xdr:col>7</xdr:col>
      <xdr:colOff>590550</xdr:colOff>
      <xdr:row>9</xdr:row>
      <xdr:rowOff>152400</xdr:rowOff>
    </xdr:to>
    <xdr:pic>
      <xdr:nvPicPr>
        <xdr:cNvPr id="71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409825" y="170042"/>
          <a:ext cx="2447925" cy="16968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15199" cy="5248275"/>
    <xdr:sp macro="" textlink="">
      <xdr:nvSpPr>
        <xdr:cNvPr id="2" name="CaixaDeTexto 1"/>
        <xdr:cNvSpPr txBox="1"/>
      </xdr:nvSpPr>
      <xdr:spPr>
        <a:xfrm>
          <a:off x="0" y="0"/>
          <a:ext cx="7315199" cy="5248275"/>
        </a:xfrm>
        <a:prstGeom prst="rect">
          <a:avLst/>
        </a:prstGeom>
        <a:solidFill>
          <a:schemeClr val="accent4">
            <a:lumMod val="50000"/>
            <a:alpha val="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11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552573" cy="323851"/>
    <xdr:sp macro="" textlink="">
      <xdr:nvSpPr>
        <xdr:cNvPr id="3" name="CaixaDeTexto 2">
          <a:hlinkClick xmlns:r="http://schemas.openxmlformats.org/officeDocument/2006/relationships" r:id="rId1"/>
        </xdr:cNvPr>
        <xdr:cNvSpPr txBox="1"/>
      </xdr:nvSpPr>
      <xdr:spPr>
        <a:xfrm>
          <a:off x="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twoCellAnchor editAs="oneCell">
    <xdr:from>
      <xdr:col>9</xdr:col>
      <xdr:colOff>600075</xdr:colOff>
      <xdr:row>0</xdr:row>
      <xdr:rowOff>152400</xdr:rowOff>
    </xdr:from>
    <xdr:to>
      <xdr:col>11</xdr:col>
      <xdr:colOff>371475</xdr:colOff>
      <xdr:row>1</xdr:row>
      <xdr:rowOff>123825</xdr:rowOff>
    </xdr:to>
    <xdr:pic>
      <xdr:nvPicPr>
        <xdr:cNvPr id="4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6086475" y="152400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304800</xdr:colOff>
      <xdr:row>4</xdr:row>
      <xdr:rowOff>0</xdr:rowOff>
    </xdr:from>
    <xdr:to>
      <xdr:col>10</xdr:col>
      <xdr:colOff>76200</xdr:colOff>
      <xdr:row>25</xdr:row>
      <xdr:rowOff>47625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14400" y="762000"/>
          <a:ext cx="5257800" cy="4048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3</xdr:col>
      <xdr:colOff>28575</xdr:colOff>
      <xdr:row>0</xdr:row>
      <xdr:rowOff>0</xdr:rowOff>
    </xdr:from>
    <xdr:ext cx="1552573" cy="323851"/>
    <xdr:sp macro="" textlink="">
      <xdr:nvSpPr>
        <xdr:cNvPr id="7" name="CaixaDeTexto 6">
          <a:hlinkClick xmlns:r="http://schemas.openxmlformats.org/officeDocument/2006/relationships" r:id="rId4"/>
        </xdr:cNvPr>
        <xdr:cNvSpPr txBox="1"/>
      </xdr:nvSpPr>
      <xdr:spPr>
        <a:xfrm>
          <a:off x="1857375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Voltar</a:t>
          </a:r>
        </a:p>
      </xdr:txBody>
    </xdr:sp>
    <xdr:clientData/>
  </xdr:oneCellAnchor>
  <xdr:twoCellAnchor editAs="oneCell">
    <xdr:from>
      <xdr:col>1</xdr:col>
      <xdr:colOff>361950</xdr:colOff>
      <xdr:row>9</xdr:row>
      <xdr:rowOff>38100</xdr:rowOff>
    </xdr:from>
    <xdr:to>
      <xdr:col>10</xdr:col>
      <xdr:colOff>19050</xdr:colOff>
      <xdr:row>12</xdr:row>
      <xdr:rowOff>123825</xdr:rowOff>
    </xdr:to>
    <xdr:pic>
      <xdr:nvPicPr>
        <xdr:cNvPr id="8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duotone>
            <a:prstClr val="black"/>
            <a:schemeClr val="accent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1752600"/>
          <a:ext cx="514350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15199" cy="5248275"/>
    <xdr:sp macro="" textlink="">
      <xdr:nvSpPr>
        <xdr:cNvPr id="3" name="CaixaDeTexto 2"/>
        <xdr:cNvSpPr txBox="1"/>
      </xdr:nvSpPr>
      <xdr:spPr>
        <a:xfrm>
          <a:off x="0" y="0"/>
          <a:ext cx="7315199" cy="5248275"/>
        </a:xfrm>
        <a:prstGeom prst="rect">
          <a:avLst/>
        </a:prstGeom>
        <a:solidFill>
          <a:schemeClr val="accent4">
            <a:lumMod val="50000"/>
            <a:alpha val="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endParaRPr lang="pt-BR" sz="1100" baseline="0">
            <a:solidFill>
              <a:schemeClr val="bg1"/>
            </a:solidFill>
            <a:latin typeface="+mn-lt"/>
            <a:ea typeface="Adobe Song Std L" pitchFamily="18" charset="-128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552573" cy="323851"/>
    <xdr:sp macro="" textlink="">
      <xdr:nvSpPr>
        <xdr:cNvPr id="4" name="CaixaDeTexto 3">
          <a:hlinkClick xmlns:r="http://schemas.openxmlformats.org/officeDocument/2006/relationships" r:id="rId1"/>
        </xdr:cNvPr>
        <xdr:cNvSpPr txBox="1"/>
      </xdr:nvSpPr>
      <xdr:spPr>
        <a:xfrm>
          <a:off x="0" y="0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Início</a:t>
          </a:r>
        </a:p>
      </xdr:txBody>
    </xdr:sp>
    <xdr:clientData/>
  </xdr:oneCellAnchor>
  <xdr:twoCellAnchor editAs="oneCell">
    <xdr:from>
      <xdr:col>9</xdr:col>
      <xdr:colOff>600075</xdr:colOff>
      <xdr:row>0</xdr:row>
      <xdr:rowOff>152400</xdr:rowOff>
    </xdr:from>
    <xdr:to>
      <xdr:col>11</xdr:col>
      <xdr:colOff>371475</xdr:colOff>
      <xdr:row>1</xdr:row>
      <xdr:rowOff>123825</xdr:rowOff>
    </xdr:to>
    <xdr:pic>
      <xdr:nvPicPr>
        <xdr:cNvPr id="5" name="Imagem 185" descr="Caldnazza.png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accent6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6086475" y="152400"/>
          <a:ext cx="990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57151</xdr:colOff>
      <xdr:row>4</xdr:row>
      <xdr:rowOff>188667</xdr:rowOff>
    </xdr:from>
    <xdr:to>
      <xdr:col>11</xdr:col>
      <xdr:colOff>361951</xdr:colOff>
      <xdr:row>11</xdr:row>
      <xdr:rowOff>28575</xdr:rowOff>
    </xdr:to>
    <xdr:pic>
      <xdr:nvPicPr>
        <xdr:cNvPr id="9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5543551" y="950667"/>
          <a:ext cx="1524000" cy="11734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3</xdr:col>
      <xdr:colOff>9525</xdr:colOff>
      <xdr:row>0</xdr:row>
      <xdr:rowOff>9525</xdr:rowOff>
    </xdr:from>
    <xdr:ext cx="1552573" cy="323851"/>
    <xdr:sp macro="" textlink="">
      <xdr:nvSpPr>
        <xdr:cNvPr id="8" name="CaixaDeTexto 7">
          <a:hlinkClick xmlns:r="http://schemas.openxmlformats.org/officeDocument/2006/relationships" r:id="rId4"/>
        </xdr:cNvPr>
        <xdr:cNvSpPr txBox="1"/>
      </xdr:nvSpPr>
      <xdr:spPr>
        <a:xfrm>
          <a:off x="1838325" y="9525"/>
          <a:ext cx="1552573" cy="323851"/>
        </a:xfrm>
        <a:prstGeom prst="rect">
          <a:avLst/>
        </a:prstGeom>
        <a:solidFill>
          <a:schemeClr val="accent4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aseline="0">
              <a:solidFill>
                <a:schemeClr val="bg1"/>
              </a:solidFill>
              <a:latin typeface="+mn-lt"/>
              <a:ea typeface="Adobe Song Std L" pitchFamily="18" charset="-128"/>
            </a:rPr>
            <a:t>Voltar</a:t>
          </a:r>
        </a:p>
      </xdr:txBody>
    </xdr:sp>
    <xdr:clientData/>
  </xdr:oneCellAnchor>
  <xdr:twoCellAnchor>
    <xdr:from>
      <xdr:col>0</xdr:col>
      <xdr:colOff>457200</xdr:colOff>
      <xdr:row>9</xdr:row>
      <xdr:rowOff>114300</xdr:rowOff>
    </xdr:from>
    <xdr:to>
      <xdr:col>9</xdr:col>
      <xdr:colOff>409575</xdr:colOff>
      <xdr:row>25</xdr:row>
      <xdr:rowOff>95250</xdr:rowOff>
    </xdr:to>
    <xdr:grpSp>
      <xdr:nvGrpSpPr>
        <xdr:cNvPr id="9" name="Grupo 8"/>
        <xdr:cNvGrpSpPr/>
      </xdr:nvGrpSpPr>
      <xdr:grpSpPr>
        <a:xfrm>
          <a:off x="457200" y="1828800"/>
          <a:ext cx="5438775" cy="3028950"/>
          <a:chOff x="180975" y="1181100"/>
          <a:chExt cx="5438775" cy="3028950"/>
        </a:xfrm>
      </xdr:grpSpPr>
      <xdr:pic>
        <xdr:nvPicPr>
          <xdr:cNvPr id="10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duotone>
              <a:prstClr val="black"/>
              <a:schemeClr val="accent2">
                <a:tint val="45000"/>
                <a:satMod val="400000"/>
              </a:schemeClr>
            </a:duotone>
          </a:blip>
          <a:srcRect/>
          <a:stretch>
            <a:fillRect/>
          </a:stretch>
        </xdr:blipFill>
        <xdr:spPr bwMode="auto">
          <a:xfrm>
            <a:off x="180975" y="1181100"/>
            <a:ext cx="5438775" cy="302895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1" name="Imagem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duotone>
              <a:prstClr val="black"/>
              <a:schemeClr val="accent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314324" y="2333624"/>
            <a:ext cx="5189245" cy="1609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5"/>
  <sheetViews>
    <sheetView showGridLines="0" showRowColHeaders="0" tabSelected="1" workbookViewId="0"/>
  </sheetViews>
  <sheetFormatPr defaultColWidth="0" defaultRowHeight="15" zeroHeight="1"/>
  <cols>
    <col min="1" max="4" width="9.140625" style="18" customWidth="1"/>
    <col min="5" max="13" width="9.140625" style="19" customWidth="1"/>
    <col min="14" max="20" width="9.140625" style="18" customWidth="1"/>
    <col min="21" max="16384" width="9.140625" style="18" hidden="1"/>
  </cols>
  <sheetData>
    <row r="1" spans="1:20" customFormat="1">
      <c r="A1" s="2"/>
      <c r="B1" s="2"/>
      <c r="C1" s="2"/>
      <c r="D1" s="2"/>
      <c r="E1" s="17"/>
      <c r="F1" s="17"/>
      <c r="G1" s="17"/>
      <c r="H1" s="17"/>
      <c r="I1" s="17"/>
      <c r="J1" s="17"/>
      <c r="K1" s="17"/>
      <c r="L1" s="17"/>
      <c r="M1" s="17"/>
      <c r="N1" s="2"/>
      <c r="O1" s="2"/>
      <c r="P1" s="2"/>
      <c r="Q1" s="2"/>
      <c r="R1" s="2"/>
      <c r="S1" s="2"/>
      <c r="T1" s="2"/>
    </row>
    <row r="2" spans="1:20" customFormat="1" ht="53.25" customHeight="1">
      <c r="A2" s="2"/>
      <c r="B2" s="2"/>
      <c r="C2" s="15"/>
      <c r="D2" s="15"/>
      <c r="E2" s="16"/>
      <c r="F2" s="16"/>
      <c r="G2" s="16"/>
      <c r="H2" s="16"/>
      <c r="I2" s="16"/>
      <c r="J2" s="16"/>
      <c r="K2" s="16"/>
      <c r="L2" s="16"/>
      <c r="M2" s="16"/>
      <c r="N2" s="15"/>
      <c r="O2" s="15"/>
      <c r="P2" s="15"/>
      <c r="Q2" s="15"/>
      <c r="R2" s="15"/>
      <c r="S2" s="15"/>
      <c r="T2" s="15"/>
    </row>
    <row r="3" spans="1:20" s="2" customFormat="1">
      <c r="H3" s="23" t="s">
        <v>0</v>
      </c>
      <c r="I3" s="24"/>
      <c r="J3" s="24"/>
      <c r="K3" s="24"/>
      <c r="L3" s="24"/>
      <c r="M3" s="24"/>
    </row>
    <row r="4" spans="1:20" s="2" customFormat="1">
      <c r="H4" s="24"/>
      <c r="I4" s="24"/>
      <c r="J4" s="24"/>
      <c r="K4" s="24"/>
      <c r="L4" s="24"/>
      <c r="M4" s="24"/>
    </row>
    <row r="5" spans="1:20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customForma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customForma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customForma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customForma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customForma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customForma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customForma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customForma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customForma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customForma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customForma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customFormat="1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customForma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customForma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customForma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customForma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customForma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customForma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customForma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customForma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customForma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customForma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customForma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customForma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customFormat="1" ht="16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customFormat="1" ht="21.75" customHeight="1">
      <c r="A39" s="21" t="s">
        <v>10</v>
      </c>
      <c r="B39" s="21"/>
      <c r="C39" s="2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customFormat="1">
      <c r="A40" s="22"/>
      <c r="B40" s="22"/>
      <c r="C40" s="22"/>
      <c r="D40" s="22"/>
      <c r="E40" s="22"/>
      <c r="F40" s="22"/>
      <c r="G40" s="22"/>
      <c r="H40" s="9"/>
      <c r="I40" s="9"/>
      <c r="J40" s="9"/>
      <c r="K40" s="25"/>
      <c r="L40" s="25"/>
      <c r="M40" s="25"/>
      <c r="N40" s="10"/>
      <c r="O40" s="10"/>
      <c r="P40" s="2"/>
      <c r="Q40" s="2"/>
      <c r="R40" s="2"/>
      <c r="S40" s="2"/>
      <c r="T40" s="2"/>
    </row>
    <row r="41" spans="1:20" customForma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2"/>
      <c r="Q41" s="2"/>
      <c r="R41" s="2"/>
      <c r="S41" s="2"/>
      <c r="T41" s="2"/>
    </row>
    <row r="42" spans="1:20" customFormat="1">
      <c r="A42" s="22"/>
      <c r="B42" s="22"/>
      <c r="C42" s="22"/>
      <c r="D42" s="22"/>
      <c r="E42" s="10"/>
      <c r="F42" s="22"/>
      <c r="G42" s="22"/>
      <c r="H42" s="22"/>
      <c r="I42" s="22"/>
      <c r="J42" s="22"/>
      <c r="K42" s="10"/>
      <c r="L42" s="10"/>
      <c r="M42" s="10"/>
      <c r="N42" s="10"/>
      <c r="O42" s="10"/>
      <c r="P42" s="2"/>
      <c r="Q42" s="2"/>
      <c r="R42" s="2"/>
      <c r="S42" s="2"/>
      <c r="T42" s="2"/>
    </row>
    <row r="43" spans="1:20" s="12" customFormat="1">
      <c r="E43" s="20" t="s">
        <v>9</v>
      </c>
      <c r="F43" s="20"/>
      <c r="G43" s="20"/>
      <c r="H43" s="20"/>
      <c r="I43" s="20"/>
      <c r="J43" s="20"/>
      <c r="K43" s="20"/>
      <c r="L43" s="20"/>
      <c r="M43" s="20"/>
    </row>
    <row r="44" spans="1:20">
      <c r="A44" s="12"/>
      <c r="B44" s="12"/>
      <c r="C44" s="12"/>
      <c r="D44" s="12"/>
      <c r="E44" s="14"/>
      <c r="F44" s="14"/>
      <c r="G44" s="14"/>
      <c r="H44" s="14"/>
      <c r="I44" s="14"/>
      <c r="J44" s="14"/>
      <c r="K44" s="14"/>
      <c r="L44" s="14"/>
      <c r="M44" s="14"/>
      <c r="N44" s="12"/>
      <c r="O44" s="12"/>
      <c r="P44" s="12"/>
      <c r="Q44" s="12"/>
      <c r="R44" s="12"/>
      <c r="S44" s="12"/>
      <c r="T44" s="12"/>
    </row>
    <row r="45" spans="1:20">
      <c r="A45" s="12"/>
      <c r="B45" s="12"/>
      <c r="C45" s="12"/>
      <c r="D45" s="12"/>
      <c r="E45" s="14"/>
      <c r="F45" s="14"/>
      <c r="G45" s="14"/>
      <c r="H45" s="14"/>
      <c r="I45" s="14"/>
      <c r="J45" s="14"/>
      <c r="K45" s="14"/>
      <c r="L45" s="14"/>
      <c r="M45" s="14"/>
      <c r="N45" s="12"/>
      <c r="O45" s="12"/>
      <c r="P45" s="12"/>
      <c r="Q45" s="12"/>
      <c r="R45" s="12"/>
      <c r="S45" s="12"/>
      <c r="T45" s="12"/>
    </row>
  </sheetData>
  <sheetProtection password="E839" sheet="1" objects="1" scenarios="1"/>
  <mergeCells count="9">
    <mergeCell ref="E43:M43"/>
    <mergeCell ref="A39:C39"/>
    <mergeCell ref="A42:D42"/>
    <mergeCell ref="F42:J42"/>
    <mergeCell ref="H3:M4"/>
    <mergeCell ref="A40:C40"/>
    <mergeCell ref="D40:E40"/>
    <mergeCell ref="F40:G40"/>
    <mergeCell ref="K40:M40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8"/>
  <sheetViews>
    <sheetView showGridLines="0" showRowColHeaders="0" workbookViewId="0"/>
  </sheetViews>
  <sheetFormatPr defaultColWidth="0" defaultRowHeight="15" zeroHeight="1"/>
  <cols>
    <col min="1" max="2" width="9.140625" customWidth="1"/>
    <col min="3" max="3" width="11" customWidth="1"/>
    <col min="4" max="4" width="11.85546875" customWidth="1"/>
    <col min="5" max="6" width="9.140625" customWidth="1"/>
    <col min="7" max="7" width="10.7109375" customWidth="1"/>
    <col min="8" max="11" width="9.140625" customWidth="1"/>
    <col min="12" max="13" width="9.140625" hidden="1" customWidth="1"/>
    <col min="14" max="14" width="9.28515625" hidden="1" customWidth="1"/>
    <col min="15" max="18" width="0" hidden="1" customWidth="1"/>
    <col min="19" max="16384" width="9.140625" hidden="1"/>
  </cols>
  <sheetData>
    <row r="1" spans="1:1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>
        <v>1</v>
      </c>
    </row>
    <row r="2" spans="1:18">
      <c r="A2" s="2"/>
      <c r="B2" s="2"/>
      <c r="C2" s="26" t="s">
        <v>1</v>
      </c>
      <c r="D2" s="27"/>
      <c r="E2" s="12"/>
      <c r="F2" s="32" t="s">
        <v>5</v>
      </c>
      <c r="G2" s="33"/>
      <c r="H2" s="2"/>
      <c r="I2" s="2"/>
      <c r="J2" s="2"/>
      <c r="K2" s="2"/>
    </row>
    <row r="3" spans="1:18">
      <c r="A3" s="2"/>
      <c r="B3" s="2"/>
      <c r="C3" s="28">
        <v>0.125</v>
      </c>
      <c r="D3" s="29"/>
      <c r="E3" s="12"/>
      <c r="F3" s="32">
        <f>Q18*C6</f>
        <v>3.4000000000000002E-2</v>
      </c>
      <c r="G3" s="33"/>
      <c r="H3" s="2"/>
      <c r="I3" s="2"/>
      <c r="J3" s="2"/>
      <c r="K3" s="2"/>
      <c r="Q3" t="s">
        <v>2</v>
      </c>
      <c r="R3" t="s">
        <v>3</v>
      </c>
    </row>
    <row r="4" spans="1:18">
      <c r="A4" s="2"/>
      <c r="B4" s="2"/>
      <c r="C4" s="12"/>
      <c r="D4" s="12"/>
      <c r="E4" s="12"/>
      <c r="F4" s="12"/>
      <c r="G4" s="12"/>
      <c r="H4" s="2"/>
      <c r="I4" s="2"/>
      <c r="J4" s="2"/>
      <c r="K4" s="2"/>
      <c r="N4" s="5">
        <f>1/8</f>
        <v>0.125</v>
      </c>
      <c r="O4" s="4">
        <f>0.034</f>
        <v>3.4000000000000002E-2</v>
      </c>
      <c r="P4">
        <v>550</v>
      </c>
      <c r="Q4">
        <f>IF(C3=N4,O4,0)</f>
        <v>3.4000000000000002E-2</v>
      </c>
      <c r="R4">
        <f>IF(C3=N4,P4,0)</f>
        <v>550</v>
      </c>
    </row>
    <row r="5" spans="1:18">
      <c r="A5" s="2"/>
      <c r="B5" s="2"/>
      <c r="C5" s="26" t="s">
        <v>4</v>
      </c>
      <c r="D5" s="27"/>
      <c r="E5" s="12"/>
      <c r="F5" s="26" t="s">
        <v>6</v>
      </c>
      <c r="G5" s="27"/>
      <c r="H5" s="2"/>
      <c r="I5" s="2"/>
      <c r="J5" s="2"/>
      <c r="K5" s="2"/>
      <c r="N5" s="5">
        <f>3/16</f>
        <v>0.1875</v>
      </c>
      <c r="O5" s="4">
        <v>7.8E-2</v>
      </c>
      <c r="P5">
        <v>1270</v>
      </c>
      <c r="Q5">
        <f>IF(C3=N5,O5,0)</f>
        <v>0</v>
      </c>
      <c r="R5">
        <f>IF(C3=N5,P5,0)</f>
        <v>0</v>
      </c>
    </row>
    <row r="6" spans="1:18">
      <c r="A6" s="2"/>
      <c r="B6" s="2"/>
      <c r="C6" s="30">
        <v>1</v>
      </c>
      <c r="D6" s="31"/>
      <c r="E6" s="12"/>
      <c r="F6" s="26">
        <f>R18</f>
        <v>550</v>
      </c>
      <c r="G6" s="27"/>
      <c r="H6" s="2"/>
      <c r="I6" s="2"/>
      <c r="J6" s="2"/>
      <c r="K6" s="2"/>
      <c r="N6" s="5">
        <f>1/4</f>
        <v>0.25</v>
      </c>
      <c r="O6" s="4">
        <v>0.14000000000000001</v>
      </c>
      <c r="P6">
        <v>2390</v>
      </c>
      <c r="Q6">
        <f>IF(C3=N6,O6,0)</f>
        <v>0</v>
      </c>
      <c r="R6">
        <f>IF(C3=N6,P6,0)</f>
        <v>0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N7" s="5">
        <f>5/16</f>
        <v>0.3125</v>
      </c>
      <c r="O7" s="4">
        <v>0.22</v>
      </c>
      <c r="P7">
        <v>3720</v>
      </c>
      <c r="Q7">
        <f>IF(C3=N7,O7,0)</f>
        <v>0</v>
      </c>
      <c r="R7">
        <f>IF(C3=N7,P7,0)</f>
        <v>0</v>
      </c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N8" s="5">
        <f>3/8</f>
        <v>0.375</v>
      </c>
      <c r="O8" s="4">
        <v>0.31</v>
      </c>
      <c r="P8">
        <v>5320</v>
      </c>
      <c r="Q8">
        <f>IF(C3=N8,O8,0)</f>
        <v>0</v>
      </c>
      <c r="R8">
        <f>IF(C3=N8,P8,0)</f>
        <v>0</v>
      </c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N9" s="5">
        <f>1/2</f>
        <v>0.5</v>
      </c>
      <c r="O9" s="4">
        <v>0.56000000000000005</v>
      </c>
      <c r="P9">
        <v>9340</v>
      </c>
      <c r="Q9">
        <f>IF(C3=N9,O9,0)</f>
        <v>0</v>
      </c>
      <c r="R9">
        <f>IF(C3=N9,P9,0)</f>
        <v>0</v>
      </c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N10" s="5">
        <f>5/8</f>
        <v>0.625</v>
      </c>
      <c r="O10" s="4">
        <v>0.88</v>
      </c>
      <c r="P10">
        <v>14400</v>
      </c>
      <c r="Q10">
        <f>IF(C3=N10,O10,0)</f>
        <v>0</v>
      </c>
      <c r="R10">
        <f>IF(C3=N10,P10,0)</f>
        <v>0</v>
      </c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N11" s="5">
        <f>3/4</f>
        <v>0.75</v>
      </c>
      <c r="O11" s="4">
        <v>1.25</v>
      </c>
      <c r="P11">
        <v>20600</v>
      </c>
      <c r="Q11">
        <f>IF(C3=N11,O11,0)</f>
        <v>0</v>
      </c>
      <c r="R11">
        <f>IF(C3=N11,P11,0)</f>
        <v>0</v>
      </c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N12" s="5">
        <f>7/8</f>
        <v>0.875</v>
      </c>
      <c r="O12" s="4">
        <v>1.71</v>
      </c>
      <c r="P12">
        <v>27800</v>
      </c>
      <c r="Q12">
        <f>IF(C3=N12,O12,0)</f>
        <v>0</v>
      </c>
      <c r="R12">
        <f>IF(C3=N12,P12,0)</f>
        <v>0</v>
      </c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6">
        <f>1</f>
        <v>1</v>
      </c>
      <c r="O13" s="4">
        <v>2.23</v>
      </c>
      <c r="P13">
        <v>36000</v>
      </c>
      <c r="Q13">
        <f>IF(C3=N13,O13,0)</f>
        <v>0</v>
      </c>
      <c r="R13">
        <f>IF(C3=N13,P13,0)</f>
        <v>0</v>
      </c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N14" s="8">
        <f>1.125</f>
        <v>1.125</v>
      </c>
      <c r="O14" s="4">
        <v>2.83</v>
      </c>
      <c r="P14">
        <v>45200</v>
      </c>
      <c r="Q14">
        <f>IF(C3=N14,O14,0)</f>
        <v>0</v>
      </c>
      <c r="R14">
        <f>IF(C3=N14,P14,0)</f>
        <v>0</v>
      </c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N15" s="5">
        <f>1.25</f>
        <v>1.25</v>
      </c>
      <c r="O15" s="4">
        <v>3.48</v>
      </c>
      <c r="P15">
        <v>55300</v>
      </c>
      <c r="Q15">
        <f>IF(C3=N15,O15,0)</f>
        <v>0</v>
      </c>
      <c r="R15">
        <f>IF(C3=N15,P15,0)</f>
        <v>0</v>
      </c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N16" s="5">
        <f>1.375</f>
        <v>1.375</v>
      </c>
      <c r="O16" s="4">
        <v>4.2300000000000004</v>
      </c>
      <c r="P16">
        <v>66300</v>
      </c>
      <c r="Q16">
        <f>IF(C3=N16,O16,0)</f>
        <v>0</v>
      </c>
      <c r="R16">
        <f>IF(C3=N16,P16,0)</f>
        <v>0</v>
      </c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N17" s="5">
        <f>1.5</f>
        <v>1.5</v>
      </c>
      <c r="O17" s="4">
        <v>5.03</v>
      </c>
      <c r="P17">
        <v>78200</v>
      </c>
      <c r="Q17">
        <f>IF(C3=N17,O17,0)</f>
        <v>0</v>
      </c>
      <c r="R17">
        <f>IF(C3=N17,P17,0)</f>
        <v>0</v>
      </c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O18" s="4"/>
      <c r="Q18">
        <f>SUM(Q4:Q17)</f>
        <v>3.4000000000000002E-2</v>
      </c>
      <c r="R18">
        <f>SUM(R4:R17)</f>
        <v>550</v>
      </c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N19" s="5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N20" s="5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sheetProtection password="E839" sheet="1" objects="1" scenarios="1"/>
  <protectedRanges>
    <protectedRange sqref="C3:D3 C6:D6" name="Intervalo1"/>
  </protectedRanges>
  <mergeCells count="8">
    <mergeCell ref="C2:D2"/>
    <mergeCell ref="C3:D3"/>
    <mergeCell ref="C5:D5"/>
    <mergeCell ref="C6:D6"/>
    <mergeCell ref="F2:G2"/>
    <mergeCell ref="F3:G3"/>
    <mergeCell ref="F5:G5"/>
    <mergeCell ref="F6:G6"/>
  </mergeCells>
  <dataValidations count="1">
    <dataValidation type="list" allowBlank="1" showInputMessage="1" showErrorMessage="1" sqref="C3">
      <formula1>$N$4:$N$17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8"/>
  <sheetViews>
    <sheetView showGridLines="0" showRowColHeaders="0" workbookViewId="0"/>
  </sheetViews>
  <sheetFormatPr defaultColWidth="0" defaultRowHeight="15" zeroHeight="1"/>
  <cols>
    <col min="1" max="2" width="9.140625" customWidth="1"/>
    <col min="3" max="3" width="11" customWidth="1"/>
    <col min="4" max="4" width="11.85546875" customWidth="1"/>
    <col min="5" max="6" width="9.140625" customWidth="1"/>
    <col min="7" max="7" width="10.7109375" customWidth="1"/>
    <col min="8" max="9" width="9.140625" customWidth="1"/>
    <col min="10" max="10" width="10.140625" customWidth="1"/>
    <col min="11" max="11" width="9.140625" customWidth="1"/>
    <col min="12" max="12" width="6.28515625" hidden="1" customWidth="1"/>
    <col min="13" max="13" width="5.85546875" hidden="1" customWidth="1"/>
    <col min="14" max="14" width="10.42578125" hidden="1" customWidth="1"/>
    <col min="15" max="15" width="7.140625" hidden="1" customWidth="1"/>
    <col min="16" max="16" width="6.85546875" hidden="1" customWidth="1"/>
    <col min="17" max="17" width="6.28515625" hidden="1" customWidth="1"/>
    <col min="18" max="18" width="7.5703125" hidden="1" customWidth="1"/>
    <col min="19" max="20" width="9.140625" hidden="1" customWidth="1"/>
    <col min="21" max="25" width="0" hidden="1" customWidth="1"/>
    <col min="26" max="16384" width="9.140625" hidden="1"/>
  </cols>
  <sheetData>
    <row r="1" spans="1:24">
      <c r="A1" s="2"/>
      <c r="B1" s="2"/>
      <c r="C1" s="2"/>
      <c r="D1" s="2"/>
      <c r="E1" s="2"/>
      <c r="F1" s="34" t="s">
        <v>7</v>
      </c>
      <c r="G1" s="34"/>
      <c r="H1" s="2"/>
      <c r="I1" s="34" t="s">
        <v>8</v>
      </c>
      <c r="J1" s="34"/>
      <c r="K1" s="2"/>
      <c r="L1">
        <v>1</v>
      </c>
      <c r="Q1" t="s">
        <v>2</v>
      </c>
      <c r="R1" t="s">
        <v>3</v>
      </c>
      <c r="W1" t="s">
        <v>2</v>
      </c>
      <c r="X1" t="s">
        <v>3</v>
      </c>
    </row>
    <row r="2" spans="1:24">
      <c r="A2" s="2"/>
      <c r="B2" s="2"/>
      <c r="C2" s="26" t="s">
        <v>1</v>
      </c>
      <c r="D2" s="27"/>
      <c r="E2" s="12"/>
      <c r="F2" s="26" t="s">
        <v>5</v>
      </c>
      <c r="G2" s="27"/>
      <c r="H2" s="2"/>
      <c r="I2" s="26" t="s">
        <v>5</v>
      </c>
      <c r="J2" s="27"/>
      <c r="K2" s="2"/>
      <c r="N2" s="5">
        <f>1/4</f>
        <v>0.25</v>
      </c>
      <c r="O2" s="4">
        <v>0.15</v>
      </c>
      <c r="P2">
        <v>2480</v>
      </c>
      <c r="Q2">
        <f>IF(C3=N2,O2,0)</f>
        <v>0.15</v>
      </c>
      <c r="R2">
        <f>IF(C3=N2,P2,0)</f>
        <v>2480</v>
      </c>
      <c r="T2" s="5">
        <f>3/8</f>
        <v>0.375</v>
      </c>
      <c r="U2" s="4">
        <v>0.37</v>
      </c>
      <c r="V2">
        <v>5940</v>
      </c>
      <c r="W2">
        <f>IF(C3=T2,U2,0)</f>
        <v>0</v>
      </c>
      <c r="X2">
        <f>IF(C3=T2,V2,0)</f>
        <v>0</v>
      </c>
    </row>
    <row r="3" spans="1:24">
      <c r="A3" s="2"/>
      <c r="B3" s="2"/>
      <c r="C3" s="28">
        <v>0.25</v>
      </c>
      <c r="D3" s="29"/>
      <c r="E3" s="12"/>
      <c r="F3" s="26">
        <f>Q18*C6</f>
        <v>0.15</v>
      </c>
      <c r="G3" s="27"/>
      <c r="H3" s="2"/>
      <c r="I3" s="26">
        <f>W18*C6</f>
        <v>0</v>
      </c>
      <c r="J3" s="27"/>
      <c r="K3" s="2"/>
      <c r="N3" s="5">
        <f>3/8</f>
        <v>0.375</v>
      </c>
      <c r="O3" s="4">
        <v>0.34</v>
      </c>
      <c r="P3">
        <v>5530</v>
      </c>
      <c r="Q3">
        <f>IF(C3=N3,O3,0)</f>
        <v>0</v>
      </c>
      <c r="R3">
        <f>IF(C3=N3,P3,0)</f>
        <v>0</v>
      </c>
      <c r="T3" s="5">
        <f>1/2</f>
        <v>0.5</v>
      </c>
      <c r="U3" s="4">
        <v>0.65</v>
      </c>
      <c r="V3">
        <v>10440</v>
      </c>
      <c r="W3">
        <f>IF(C3=T3,U3,0)</f>
        <v>0</v>
      </c>
      <c r="X3">
        <f>IF(C3=T3,V3,0)</f>
        <v>0</v>
      </c>
    </row>
    <row r="4" spans="1:24">
      <c r="A4" s="2"/>
      <c r="B4" s="2"/>
      <c r="C4" s="12"/>
      <c r="D4" s="12"/>
      <c r="E4" s="12"/>
      <c r="F4" s="12"/>
      <c r="G4" s="12"/>
      <c r="H4" s="2"/>
      <c r="I4" s="12"/>
      <c r="J4" s="12"/>
      <c r="K4" s="2"/>
      <c r="N4" s="5">
        <f>1/2</f>
        <v>0.5</v>
      </c>
      <c r="O4" s="4">
        <v>0.59</v>
      </c>
      <c r="P4">
        <v>9710</v>
      </c>
      <c r="Q4">
        <f>IF(C3=N4,O4,0)</f>
        <v>0</v>
      </c>
      <c r="R4">
        <f>IF(C3=N4,P4,0)</f>
        <v>0</v>
      </c>
      <c r="T4" s="5">
        <f>5/8</f>
        <v>0.625</v>
      </c>
      <c r="U4" s="4">
        <v>1.03</v>
      </c>
      <c r="V4">
        <v>16230</v>
      </c>
      <c r="W4">
        <f>IF(C3=T4,U4,0)</f>
        <v>0</v>
      </c>
      <c r="X4">
        <f>IF(C3=T4,V4,0)</f>
        <v>0</v>
      </c>
    </row>
    <row r="5" spans="1:24">
      <c r="A5" s="2"/>
      <c r="B5" s="2"/>
      <c r="C5" s="26" t="s">
        <v>4</v>
      </c>
      <c r="D5" s="27"/>
      <c r="E5" s="12"/>
      <c r="F5" s="26" t="s">
        <v>6</v>
      </c>
      <c r="G5" s="27"/>
      <c r="H5" s="2"/>
      <c r="I5" s="26" t="s">
        <v>6</v>
      </c>
      <c r="J5" s="27"/>
      <c r="K5" s="2"/>
      <c r="N5" s="5">
        <f>5/8</f>
        <v>0.625</v>
      </c>
      <c r="O5" s="4">
        <v>0.94</v>
      </c>
      <c r="P5">
        <v>15100</v>
      </c>
      <c r="Q5">
        <f>IF(C3=N5,O5,0)</f>
        <v>0</v>
      </c>
      <c r="R5">
        <f>IF(C3=N5,P5,0)</f>
        <v>0</v>
      </c>
      <c r="T5" s="5">
        <f>3/4</f>
        <v>0.75</v>
      </c>
      <c r="U5" s="4">
        <v>1.47</v>
      </c>
      <c r="V5">
        <v>23220</v>
      </c>
      <c r="W5">
        <f>IF(C3=T5,U5,0)</f>
        <v>0</v>
      </c>
      <c r="X5">
        <f>IF(C3=T5,V5,0)</f>
        <v>0</v>
      </c>
    </row>
    <row r="6" spans="1:24">
      <c r="A6" s="2"/>
      <c r="B6" s="2"/>
      <c r="C6" s="30">
        <v>1</v>
      </c>
      <c r="D6" s="31"/>
      <c r="E6" s="12"/>
      <c r="F6" s="26">
        <f>R18</f>
        <v>2480</v>
      </c>
      <c r="G6" s="27"/>
      <c r="H6" s="2"/>
      <c r="I6" s="26">
        <f>X18</f>
        <v>0</v>
      </c>
      <c r="J6" s="27"/>
      <c r="K6" s="2"/>
      <c r="N6" s="5">
        <f>3/4</f>
        <v>0.75</v>
      </c>
      <c r="O6" s="4">
        <v>1.34</v>
      </c>
      <c r="P6">
        <v>21600</v>
      </c>
      <c r="Q6">
        <f>IF(C3=N6,O6,0)</f>
        <v>0</v>
      </c>
      <c r="R6">
        <f>IF(C3=N6,P6,0)</f>
        <v>0</v>
      </c>
      <c r="T6" s="5">
        <f>7/8</f>
        <v>0.875</v>
      </c>
      <c r="U6" s="4">
        <v>2.0099999999999998</v>
      </c>
      <c r="V6">
        <v>31390</v>
      </c>
      <c r="W6">
        <f>IF(C3=T6,U6,0)</f>
        <v>0</v>
      </c>
      <c r="X6">
        <f>IF(C3=T6,V6,0)</f>
        <v>0</v>
      </c>
    </row>
    <row r="7" spans="1:2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N7" s="5">
        <f>7/8</f>
        <v>0.875</v>
      </c>
      <c r="O7" s="4">
        <v>1.83</v>
      </c>
      <c r="P7">
        <v>29200</v>
      </c>
      <c r="Q7">
        <f>IF(C3=N7,O7,0)</f>
        <v>0</v>
      </c>
      <c r="R7">
        <f>IF(C3=N7,P7,0)</f>
        <v>0</v>
      </c>
      <c r="T7" s="6">
        <f>1</f>
        <v>1</v>
      </c>
      <c r="U7" s="4">
        <v>2.62</v>
      </c>
      <c r="V7">
        <v>40740</v>
      </c>
      <c r="W7">
        <f>IF(C3=T7,U7,0)</f>
        <v>0</v>
      </c>
      <c r="X7">
        <f>IF(C3=T7,V7,0)</f>
        <v>0</v>
      </c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N8" s="6">
        <f>1</f>
        <v>1</v>
      </c>
      <c r="O8" s="4">
        <v>2.38</v>
      </c>
      <c r="P8">
        <v>37900</v>
      </c>
      <c r="Q8">
        <f>IF(C3=N8,O8,0)</f>
        <v>0</v>
      </c>
      <c r="R8">
        <f>IF(C3=N8,P8,0)</f>
        <v>0</v>
      </c>
      <c r="T8" s="7">
        <f>1.125</f>
        <v>1.125</v>
      </c>
      <c r="U8" s="4">
        <v>3.32</v>
      </c>
      <c r="V8">
        <v>51280</v>
      </c>
      <c r="W8">
        <f>IF(C3=T8,U8,0)</f>
        <v>0</v>
      </c>
      <c r="X8">
        <f>IF(C3=T8,V8,0)</f>
        <v>0</v>
      </c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N9" s="7">
        <f>1.125</f>
        <v>1.125</v>
      </c>
      <c r="O9" s="4">
        <v>3.02</v>
      </c>
      <c r="P9">
        <v>47700</v>
      </c>
      <c r="Q9">
        <f>IF(C3=N9,O9,0)</f>
        <v>0</v>
      </c>
      <c r="R9">
        <f>IF(C3=N9,P9,0)</f>
        <v>0</v>
      </c>
      <c r="T9" s="7">
        <f>1.25</f>
        <v>1.25</v>
      </c>
      <c r="U9" s="4">
        <v>4.08</v>
      </c>
      <c r="V9">
        <v>62990</v>
      </c>
      <c r="W9">
        <f>IF(C3=T9,U9,0)</f>
        <v>0</v>
      </c>
      <c r="X9">
        <f>IF(C3=T9,V9,0)</f>
        <v>0</v>
      </c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N10" s="7">
        <f>1.25</f>
        <v>1.25</v>
      </c>
      <c r="O10" s="4">
        <v>3.72</v>
      </c>
      <c r="P10">
        <v>58600</v>
      </c>
      <c r="Q10">
        <f>IF(C3=N10,O10,0)</f>
        <v>0</v>
      </c>
      <c r="R10">
        <f>IF(C3=N10,P10,0)</f>
        <v>0</v>
      </c>
      <c r="T10" s="7">
        <f>1.375</f>
        <v>1.375</v>
      </c>
      <c r="U10" s="4">
        <v>4.96</v>
      </c>
      <c r="V10">
        <v>75790</v>
      </c>
      <c r="W10">
        <f>IF(C3=T10,U10,0)</f>
        <v>0</v>
      </c>
      <c r="X10">
        <f>IF(C3=T10,V10,0)</f>
        <v>0</v>
      </c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N11" s="7">
        <f>1.375</f>
        <v>1.375</v>
      </c>
      <c r="O11" s="4">
        <v>4.51</v>
      </c>
      <c r="P11">
        <v>70500</v>
      </c>
      <c r="Q11">
        <f>IF(C3=N11,O11,0)</f>
        <v>0</v>
      </c>
      <c r="R11">
        <f>IF(C3=N11,P11,0)</f>
        <v>0</v>
      </c>
      <c r="T11" s="7">
        <f>1.5</f>
        <v>1.5</v>
      </c>
      <c r="U11" s="4">
        <v>5.89</v>
      </c>
      <c r="V11">
        <v>89760</v>
      </c>
      <c r="W11">
        <f>IF(C3=T11,U11,0)</f>
        <v>0</v>
      </c>
      <c r="X11">
        <f>IF(C3=T11,V11,0)</f>
        <v>0</v>
      </c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N12" s="7">
        <f>1.5</f>
        <v>1.5</v>
      </c>
      <c r="O12" s="4">
        <v>5.36</v>
      </c>
      <c r="P12">
        <v>83500</v>
      </c>
      <c r="Q12">
        <f>IF(C3=N12,O12,0)</f>
        <v>0</v>
      </c>
      <c r="R12">
        <f>IF(C3=N12,P12,0)</f>
        <v>0</v>
      </c>
      <c r="T12" s="7">
        <f>1.625</f>
        <v>1.625</v>
      </c>
      <c r="U12" s="4">
        <v>6.91</v>
      </c>
      <c r="V12">
        <v>104400</v>
      </c>
      <c r="W12">
        <f>IF(C3=T12,U12,0)</f>
        <v>0</v>
      </c>
      <c r="X12">
        <f>IF(C3=T12,V12,0)</f>
        <v>0</v>
      </c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7">
        <f>1.625</f>
        <v>1.625</v>
      </c>
      <c r="O13" s="4">
        <v>6.29</v>
      </c>
      <c r="P13">
        <v>97100</v>
      </c>
      <c r="Q13">
        <f>IF(C3=N13,O13,0)</f>
        <v>0</v>
      </c>
      <c r="R13">
        <f>IF(C3=N13,P13,0)</f>
        <v>0</v>
      </c>
      <c r="T13" s="11">
        <f>1.75</f>
        <v>1.75</v>
      </c>
      <c r="U13" s="4">
        <v>8.01</v>
      </c>
      <c r="V13">
        <v>120400</v>
      </c>
      <c r="W13">
        <f>IF(C3=T13,U13,0)</f>
        <v>0</v>
      </c>
      <c r="X13">
        <f>IF(C3=T13,V13,0)</f>
        <v>0</v>
      </c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N14" s="11">
        <f>1.75</f>
        <v>1.75</v>
      </c>
      <c r="O14" s="4">
        <v>7.29</v>
      </c>
      <c r="P14">
        <v>112000</v>
      </c>
      <c r="Q14">
        <f>IF(C3=N14,O14,0)</f>
        <v>0</v>
      </c>
      <c r="R14">
        <f>IF(C3=N14,P14,0)</f>
        <v>0</v>
      </c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M15" s="3"/>
      <c r="N15" s="11"/>
      <c r="T15" s="11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2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O18" s="4"/>
      <c r="Q18">
        <f>SUM(Q2:Q14)</f>
        <v>0.15</v>
      </c>
      <c r="R18">
        <f>SUM(R2:R14)</f>
        <v>2480</v>
      </c>
      <c r="U18" s="4"/>
      <c r="W18">
        <f>SUM(W2:W13)</f>
        <v>0</v>
      </c>
      <c r="X18">
        <f>SUM(X2:X13)</f>
        <v>0</v>
      </c>
    </row>
    <row r="19" spans="1:2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N19" s="5"/>
    </row>
    <row r="20" spans="1:2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N20" s="5"/>
    </row>
    <row r="21" spans="1:2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2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2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2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2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2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2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sheetProtection password="E839" sheet="1" objects="1" scenarios="1"/>
  <protectedRanges>
    <protectedRange sqref="C3:D3 C6:D6" name="Intervalo1"/>
  </protectedRanges>
  <mergeCells count="14">
    <mergeCell ref="C6:D6"/>
    <mergeCell ref="F6:G6"/>
    <mergeCell ref="F1:G1"/>
    <mergeCell ref="I1:J1"/>
    <mergeCell ref="I2:J2"/>
    <mergeCell ref="I3:J3"/>
    <mergeCell ref="I5:J5"/>
    <mergeCell ref="I6:J6"/>
    <mergeCell ref="C2:D2"/>
    <mergeCell ref="F2:G2"/>
    <mergeCell ref="C3:D3"/>
    <mergeCell ref="F3:G3"/>
    <mergeCell ref="C5:D5"/>
    <mergeCell ref="F5:G5"/>
  </mergeCells>
  <dataValidations count="1">
    <dataValidation type="list" allowBlank="1" showInputMessage="1" showErrorMessage="1" sqref="C3">
      <formula1>$N$2:$N$14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9"/>
  <sheetViews>
    <sheetView showGridLines="0" showRowColHeaders="0" workbookViewId="0"/>
  </sheetViews>
  <sheetFormatPr defaultColWidth="0" defaultRowHeight="15" zeroHeight="1"/>
  <cols>
    <col min="1" max="3" width="9.140625" customWidth="1"/>
    <col min="4" max="4" width="14.42578125" customWidth="1"/>
    <col min="5" max="6" width="9.140625" customWidth="1"/>
    <col min="7" max="7" width="11.140625" customWidth="1"/>
    <col min="8" max="11" width="9.140625" customWidth="1"/>
    <col min="12" max="13" width="9.140625" hidden="1" customWidth="1"/>
    <col min="14" max="14" width="9.28515625" hidden="1" customWidth="1"/>
    <col min="15" max="24" width="0" hidden="1" customWidth="1"/>
    <col min="25" max="16384" width="9.140625" hidden="1"/>
  </cols>
  <sheetData>
    <row r="1" spans="1:24">
      <c r="A1" s="2"/>
      <c r="B1" s="2"/>
      <c r="C1" s="2"/>
      <c r="D1" s="2"/>
      <c r="E1" s="2"/>
      <c r="F1" s="34"/>
      <c r="G1" s="34"/>
      <c r="H1" s="2"/>
      <c r="I1" s="34"/>
      <c r="J1" s="34"/>
      <c r="K1" s="2"/>
      <c r="L1">
        <v>1</v>
      </c>
      <c r="Q1" t="s">
        <v>2</v>
      </c>
      <c r="R1" t="s">
        <v>3</v>
      </c>
      <c r="W1" t="s">
        <v>2</v>
      </c>
      <c r="X1" t="s">
        <v>3</v>
      </c>
    </row>
    <row r="2" spans="1:24">
      <c r="A2" s="2"/>
      <c r="B2" s="2"/>
      <c r="C2" s="26" t="s">
        <v>1</v>
      </c>
      <c r="D2" s="27"/>
      <c r="E2" s="12"/>
      <c r="F2" s="26" t="s">
        <v>5</v>
      </c>
      <c r="G2" s="27"/>
      <c r="H2" s="2"/>
      <c r="I2" s="34"/>
      <c r="J2" s="34"/>
      <c r="K2" s="2"/>
      <c r="N2" s="5">
        <f>1/4</f>
        <v>0.25</v>
      </c>
      <c r="O2" s="4">
        <v>0.15</v>
      </c>
      <c r="P2">
        <v>2480</v>
      </c>
      <c r="Q2">
        <f>IF(C3=N2,O2,0)</f>
        <v>0.15</v>
      </c>
      <c r="R2">
        <f>IF(C3=N2,P2,0)</f>
        <v>2480</v>
      </c>
      <c r="T2" s="5">
        <f>3/8</f>
        <v>0.375</v>
      </c>
      <c r="U2" s="4">
        <v>0.37</v>
      </c>
      <c r="V2">
        <v>5940</v>
      </c>
      <c r="W2">
        <f>IF(C3=T2,U2,0)</f>
        <v>0</v>
      </c>
      <c r="X2">
        <f>IF(C3=T2,V2,0)</f>
        <v>0</v>
      </c>
    </row>
    <row r="3" spans="1:24">
      <c r="A3" s="2"/>
      <c r="B3" s="2"/>
      <c r="C3" s="28">
        <v>0.25</v>
      </c>
      <c r="D3" s="29"/>
      <c r="E3" s="12"/>
      <c r="F3" s="26">
        <f>Q18*C6</f>
        <v>0.15</v>
      </c>
      <c r="G3" s="27"/>
      <c r="H3" s="2"/>
      <c r="I3" s="34"/>
      <c r="J3" s="34"/>
      <c r="K3" s="2"/>
      <c r="N3" s="7">
        <f>5/16</f>
        <v>0.3125</v>
      </c>
      <c r="O3">
        <v>0.24</v>
      </c>
      <c r="P3">
        <v>3860</v>
      </c>
      <c r="T3" s="5">
        <f>1/2</f>
        <v>0.5</v>
      </c>
      <c r="U3" s="4">
        <v>0.65</v>
      </c>
      <c r="V3">
        <v>10440</v>
      </c>
      <c r="W3">
        <f>IF(C3=T3,U3,0)</f>
        <v>0</v>
      </c>
      <c r="X3">
        <f>IF(C3=T3,V3,0)</f>
        <v>0</v>
      </c>
    </row>
    <row r="4" spans="1:24">
      <c r="A4" s="2"/>
      <c r="B4" s="2"/>
      <c r="C4" s="12"/>
      <c r="D4" s="12"/>
      <c r="E4" s="12"/>
      <c r="F4" s="12"/>
      <c r="G4" s="12"/>
      <c r="H4" s="2"/>
      <c r="I4" s="12"/>
      <c r="J4" s="12"/>
      <c r="K4" s="2"/>
      <c r="N4" s="5">
        <f>3/8</f>
        <v>0.375</v>
      </c>
      <c r="O4" s="4">
        <v>0.34</v>
      </c>
      <c r="P4">
        <v>5530</v>
      </c>
      <c r="Q4">
        <f>IF(C3=N4,O4,0)</f>
        <v>0</v>
      </c>
      <c r="R4">
        <f>IF(C3=N4,P4,0)</f>
        <v>0</v>
      </c>
      <c r="T4" s="5">
        <f>5/8</f>
        <v>0.625</v>
      </c>
      <c r="U4" s="4">
        <v>1.03</v>
      </c>
      <c r="V4">
        <v>16230</v>
      </c>
      <c r="W4">
        <f>IF(C3=T4,U4,0)</f>
        <v>0</v>
      </c>
      <c r="X4">
        <f>IF(C3=T4,V4,0)</f>
        <v>0</v>
      </c>
    </row>
    <row r="5" spans="1:24">
      <c r="A5" s="2"/>
      <c r="B5" s="2"/>
      <c r="C5" s="26" t="s">
        <v>4</v>
      </c>
      <c r="D5" s="27"/>
      <c r="E5" s="12"/>
      <c r="F5" s="26" t="s">
        <v>6</v>
      </c>
      <c r="G5" s="27"/>
      <c r="H5" s="2"/>
      <c r="I5" s="34"/>
      <c r="J5" s="34"/>
      <c r="K5" s="2"/>
      <c r="N5" s="5">
        <f>1/2</f>
        <v>0.5</v>
      </c>
      <c r="O5" s="4">
        <v>0.59</v>
      </c>
      <c r="P5">
        <v>9710</v>
      </c>
      <c r="Q5">
        <f>IF(C3=N5,O5,0)</f>
        <v>0</v>
      </c>
      <c r="R5">
        <f>IF(C3=N5,P5,0)</f>
        <v>0</v>
      </c>
      <c r="T5" s="5">
        <f>3/4</f>
        <v>0.75</v>
      </c>
      <c r="U5" s="4">
        <v>1.47</v>
      </c>
      <c r="V5">
        <v>23220</v>
      </c>
      <c r="W5">
        <f>IF(C3=T5,U5,0)</f>
        <v>0</v>
      </c>
      <c r="X5">
        <f>IF(C3=T5,V5,0)</f>
        <v>0</v>
      </c>
    </row>
    <row r="6" spans="1:24">
      <c r="A6" s="2"/>
      <c r="B6" s="2"/>
      <c r="C6" s="30">
        <v>1</v>
      </c>
      <c r="D6" s="31"/>
      <c r="E6" s="12"/>
      <c r="F6" s="26">
        <f>R18</f>
        <v>2480</v>
      </c>
      <c r="G6" s="27"/>
      <c r="H6" s="2"/>
      <c r="I6" s="34"/>
      <c r="J6" s="34"/>
      <c r="K6" s="2"/>
      <c r="N6" s="5">
        <f>5/8</f>
        <v>0.625</v>
      </c>
      <c r="O6" s="4">
        <v>0.94</v>
      </c>
      <c r="P6">
        <v>15100</v>
      </c>
      <c r="Q6">
        <f>IF(C3=N6,O6,0)</f>
        <v>0</v>
      </c>
      <c r="R6">
        <f>IF(C3=N6,P6,0)</f>
        <v>0</v>
      </c>
      <c r="T6" s="5">
        <f>7/8</f>
        <v>0.875</v>
      </c>
      <c r="U6" s="4">
        <v>2.0099999999999998</v>
      </c>
      <c r="V6">
        <v>31390</v>
      </c>
      <c r="W6">
        <f>IF(C3=T6,U6,0)</f>
        <v>0</v>
      </c>
      <c r="X6">
        <f>IF(C3=T6,V6,0)</f>
        <v>0</v>
      </c>
    </row>
    <row r="7" spans="1:2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N7" s="5">
        <f>3/4</f>
        <v>0.75</v>
      </c>
      <c r="O7" s="4">
        <v>1.34</v>
      </c>
      <c r="P7">
        <v>21600</v>
      </c>
      <c r="Q7">
        <f>IF(C3=N7,O7,0)</f>
        <v>0</v>
      </c>
      <c r="R7">
        <f>IF(C3=N7,P7,0)</f>
        <v>0</v>
      </c>
      <c r="T7" s="6">
        <f>1</f>
        <v>1</v>
      </c>
      <c r="U7" s="4">
        <v>1.62</v>
      </c>
      <c r="V7">
        <v>40740</v>
      </c>
      <c r="W7">
        <f>IF(C3=T7,U7,0)</f>
        <v>0</v>
      </c>
      <c r="X7">
        <f>IF(C3=T7,V7,0)</f>
        <v>0</v>
      </c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N8" s="5">
        <f>7/8</f>
        <v>0.875</v>
      </c>
      <c r="O8" s="4">
        <v>1.83</v>
      </c>
      <c r="P8">
        <v>29200</v>
      </c>
      <c r="Q8">
        <f>IF(C3=N8,O8,0)</f>
        <v>0</v>
      </c>
      <c r="R8">
        <f>IF(C3=N8,P8,0)</f>
        <v>0</v>
      </c>
      <c r="T8" s="7">
        <f>1.125</f>
        <v>1.125</v>
      </c>
      <c r="U8" s="4">
        <v>3.23</v>
      </c>
      <c r="V8">
        <v>51280</v>
      </c>
      <c r="W8">
        <f>IF(C3=T8,U8,0)</f>
        <v>0</v>
      </c>
      <c r="X8">
        <f>IF(C3=T8,V8,0)</f>
        <v>0</v>
      </c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N9" s="5">
        <f>1</f>
        <v>1</v>
      </c>
      <c r="O9" s="4">
        <v>2.38</v>
      </c>
      <c r="P9">
        <v>37900</v>
      </c>
      <c r="Q9">
        <f>IF(C3=N9,O9,0)</f>
        <v>0</v>
      </c>
      <c r="R9">
        <f>IF(C3=N9,P9,0)</f>
        <v>0</v>
      </c>
      <c r="T9" s="7">
        <f>1.25</f>
        <v>1.25</v>
      </c>
      <c r="U9" s="4">
        <v>4.08</v>
      </c>
      <c r="V9">
        <v>62990</v>
      </c>
      <c r="W9">
        <f>IF(C3=T9,U9,0)</f>
        <v>0</v>
      </c>
      <c r="X9">
        <f>IF(C3=T9,V9,0)</f>
        <v>0</v>
      </c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N10" s="7">
        <f>1.125</f>
        <v>1.125</v>
      </c>
      <c r="O10" s="4">
        <v>3.02</v>
      </c>
      <c r="P10">
        <v>47700</v>
      </c>
      <c r="Q10">
        <f>IF(C3=N10,O10,0)</f>
        <v>0</v>
      </c>
      <c r="R10">
        <f>IF(C3=N10,P10,0)</f>
        <v>0</v>
      </c>
      <c r="T10" s="7">
        <f>1.375</f>
        <v>1.375</v>
      </c>
      <c r="U10" s="4">
        <v>4.96</v>
      </c>
      <c r="V10">
        <v>75790</v>
      </c>
      <c r="W10">
        <f>IF(C3=T10,U10,0)</f>
        <v>0</v>
      </c>
      <c r="X10">
        <f>IF(C3=T10,V10,0)</f>
        <v>0</v>
      </c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N11" s="7">
        <f>1.25</f>
        <v>1.25</v>
      </c>
      <c r="O11" s="4">
        <v>3.72</v>
      </c>
      <c r="P11">
        <v>58600</v>
      </c>
      <c r="Q11">
        <f>IF(C3=N11,O11,0)</f>
        <v>0</v>
      </c>
      <c r="R11">
        <f>IF(C3=N11,P11,0)</f>
        <v>0</v>
      </c>
      <c r="T11" s="7">
        <f>1.5</f>
        <v>1.5</v>
      </c>
      <c r="U11" s="4">
        <v>5.89</v>
      </c>
      <c r="V11">
        <v>89760</v>
      </c>
      <c r="W11">
        <f>IF(C3=T11,U11,0)</f>
        <v>0</v>
      </c>
      <c r="X11">
        <f>IF(C3=T11,V11,0)</f>
        <v>0</v>
      </c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N12" s="7">
        <f>1.375</f>
        <v>1.375</v>
      </c>
      <c r="O12" s="4">
        <v>4.51</v>
      </c>
      <c r="P12">
        <v>70500</v>
      </c>
      <c r="Q12">
        <f>IF(C3=N12,O12,0)</f>
        <v>0</v>
      </c>
      <c r="R12">
        <f>IF(C3=N12,P12,0)</f>
        <v>0</v>
      </c>
      <c r="T12" s="7">
        <f>1.625</f>
        <v>1.625</v>
      </c>
      <c r="U12" s="4">
        <v>6.91</v>
      </c>
      <c r="V12">
        <v>104400</v>
      </c>
      <c r="W12">
        <f>IF(C3=T12,U12,0)</f>
        <v>0</v>
      </c>
      <c r="X12">
        <f>IF(C3=T12,V12,0)</f>
        <v>0</v>
      </c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7">
        <f>1.5</f>
        <v>1.5</v>
      </c>
      <c r="O13" s="4">
        <v>5.36</v>
      </c>
      <c r="P13">
        <v>83500</v>
      </c>
      <c r="Q13">
        <f>IF(C3=N13,O13,0)</f>
        <v>0</v>
      </c>
      <c r="R13">
        <f>IF(C3=N13,P13,0)</f>
        <v>0</v>
      </c>
      <c r="T13" s="11">
        <f>1.75</f>
        <v>1.75</v>
      </c>
      <c r="U13" s="4">
        <v>8.01</v>
      </c>
      <c r="V13">
        <v>120400</v>
      </c>
      <c r="W13">
        <f>IF(C3=T13,U13,0)</f>
        <v>0</v>
      </c>
      <c r="X13">
        <f>IF(C3=T13,V13,0)</f>
        <v>0</v>
      </c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N14" s="7">
        <f>1.625</f>
        <v>1.625</v>
      </c>
      <c r="O14" s="4">
        <v>6.29</v>
      </c>
      <c r="P14">
        <v>97100</v>
      </c>
      <c r="Q14">
        <f>IF(C3=N14,O14,0)</f>
        <v>0</v>
      </c>
      <c r="R14">
        <f>IF(C3=N14,P14,0)</f>
        <v>0</v>
      </c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M15" s="3"/>
      <c r="N15" s="7">
        <f>1.75</f>
        <v>1.75</v>
      </c>
      <c r="O15" s="4">
        <v>7.29</v>
      </c>
      <c r="P15">
        <v>112000</v>
      </c>
      <c r="Q15">
        <f>IF(C3=N15,O15,0)</f>
        <v>0</v>
      </c>
      <c r="R15">
        <f>IF(C3=N15,P15,0)</f>
        <v>0</v>
      </c>
      <c r="T15" s="11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2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O18" s="4"/>
      <c r="Q18">
        <f>SUM(Q2:Q15)</f>
        <v>0.15</v>
      </c>
      <c r="R18">
        <f>SUM(R2:R15)</f>
        <v>2480</v>
      </c>
      <c r="U18" s="4"/>
      <c r="W18">
        <f>SUM(W2:W13)</f>
        <v>0</v>
      </c>
      <c r="X18">
        <f>SUM(X2:X13)</f>
        <v>0</v>
      </c>
    </row>
    <row r="19" spans="1:2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N19" s="5"/>
    </row>
    <row r="20" spans="1:2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N20" s="5"/>
    </row>
    <row r="21" spans="1:2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2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2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2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2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2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2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2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sheetProtection password="E839" sheet="1" objects="1" scenarios="1"/>
  <protectedRanges>
    <protectedRange sqref="C3:D3 C6:D6" name="Intervalo1"/>
  </protectedRanges>
  <mergeCells count="14">
    <mergeCell ref="C3:D3"/>
    <mergeCell ref="F3:G3"/>
    <mergeCell ref="I3:J3"/>
    <mergeCell ref="F1:G1"/>
    <mergeCell ref="I1:J1"/>
    <mergeCell ref="C2:D2"/>
    <mergeCell ref="F2:G2"/>
    <mergeCell ref="I2:J2"/>
    <mergeCell ref="C5:D5"/>
    <mergeCell ref="F5:G5"/>
    <mergeCell ref="I5:J5"/>
    <mergeCell ref="C6:D6"/>
    <mergeCell ref="F6:G6"/>
    <mergeCell ref="I6:J6"/>
  </mergeCells>
  <dataValidations count="1">
    <dataValidation type="list" allowBlank="1" showInputMessage="1" showErrorMessage="1" sqref="C3">
      <formula1>$N$2:$N$15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X28"/>
  <sheetViews>
    <sheetView showGridLines="0" showRowColHeaders="0" workbookViewId="0"/>
  </sheetViews>
  <sheetFormatPr defaultColWidth="0" defaultRowHeight="15" zeroHeight="1"/>
  <cols>
    <col min="1" max="3" width="9.140625" customWidth="1"/>
    <col min="4" max="4" width="13.7109375" customWidth="1"/>
    <col min="5" max="6" width="9.140625" customWidth="1"/>
    <col min="7" max="7" width="10.7109375" customWidth="1"/>
    <col min="8" max="9" width="9.140625" customWidth="1"/>
    <col min="10" max="10" width="10.5703125" customWidth="1"/>
    <col min="11" max="11" width="9.140625" customWidth="1"/>
    <col min="12" max="24" width="0" hidden="1" customWidth="1"/>
    <col min="25" max="16384" width="9.140625" hidden="1"/>
  </cols>
  <sheetData>
    <row r="1" spans="1:24">
      <c r="A1" s="2"/>
      <c r="B1" s="2"/>
      <c r="C1" s="2"/>
      <c r="D1" s="2"/>
      <c r="E1" s="2"/>
      <c r="F1" s="34" t="s">
        <v>7</v>
      </c>
      <c r="G1" s="34"/>
      <c r="H1" s="2"/>
      <c r="I1" s="34" t="s">
        <v>8</v>
      </c>
      <c r="J1" s="34"/>
      <c r="K1" s="2"/>
      <c r="L1">
        <v>1</v>
      </c>
      <c r="Q1" t="s">
        <v>2</v>
      </c>
      <c r="R1" t="s">
        <v>3</v>
      </c>
      <c r="W1" t="s">
        <v>2</v>
      </c>
      <c r="X1" t="s">
        <v>3</v>
      </c>
    </row>
    <row r="2" spans="1:24">
      <c r="A2" s="2"/>
      <c r="B2" s="2"/>
      <c r="C2" s="26" t="s">
        <v>1</v>
      </c>
      <c r="D2" s="27"/>
      <c r="E2" s="12"/>
      <c r="F2" s="26" t="s">
        <v>5</v>
      </c>
      <c r="G2" s="27"/>
      <c r="H2" s="2"/>
      <c r="I2" s="26" t="s">
        <v>5</v>
      </c>
      <c r="J2" s="27"/>
      <c r="K2" s="2"/>
      <c r="N2" s="5">
        <f>3/8</f>
        <v>0.375</v>
      </c>
      <c r="O2" s="4">
        <v>0.35</v>
      </c>
      <c r="P2">
        <v>5860</v>
      </c>
      <c r="Q2">
        <f>IF(C3=N2,O2,0)</f>
        <v>0.35</v>
      </c>
      <c r="R2">
        <f>IF(C3=N2,P2,0)</f>
        <v>5860</v>
      </c>
      <c r="T2" s="5">
        <f>3/8</f>
        <v>0.375</v>
      </c>
      <c r="U2" s="4">
        <v>0.39</v>
      </c>
      <c r="V2">
        <v>6300</v>
      </c>
      <c r="W2">
        <f>IF(C3=T2,U2,0)</f>
        <v>0.39</v>
      </c>
      <c r="X2">
        <f>IF(C3=T2,V2,0)</f>
        <v>6300</v>
      </c>
    </row>
    <row r="3" spans="1:24">
      <c r="A3" s="2"/>
      <c r="B3" s="2"/>
      <c r="C3" s="28">
        <v>0.375</v>
      </c>
      <c r="D3" s="29"/>
      <c r="E3" s="12"/>
      <c r="F3" s="26">
        <f>Q17*C6</f>
        <v>0.35</v>
      </c>
      <c r="G3" s="27"/>
      <c r="H3" s="2"/>
      <c r="I3" s="26">
        <f>W17*C6</f>
        <v>0.39</v>
      </c>
      <c r="J3" s="27"/>
      <c r="K3" s="2"/>
      <c r="N3" s="5">
        <f>1/2</f>
        <v>0.5</v>
      </c>
      <c r="O3" s="4">
        <v>0.61</v>
      </c>
      <c r="P3">
        <v>10290</v>
      </c>
      <c r="Q3">
        <f>IF(C3=N3,O3,0)</f>
        <v>0</v>
      </c>
      <c r="R3">
        <f>IF(C3=N3,P3,0)</f>
        <v>0</v>
      </c>
      <c r="T3" s="5">
        <f>1/2</f>
        <v>0.5</v>
      </c>
      <c r="U3" s="4">
        <v>0.67</v>
      </c>
      <c r="V3">
        <v>11060</v>
      </c>
      <c r="W3">
        <f>IF(C3=T3,U3,0)</f>
        <v>0</v>
      </c>
      <c r="X3">
        <f>IF(C3=T3,V3,0)</f>
        <v>0</v>
      </c>
    </row>
    <row r="4" spans="1:24">
      <c r="A4" s="2"/>
      <c r="B4" s="2"/>
      <c r="C4" s="12"/>
      <c r="D4" s="12"/>
      <c r="E4" s="12"/>
      <c r="F4" s="12"/>
      <c r="G4" s="12"/>
      <c r="H4" s="2"/>
      <c r="I4" s="12"/>
      <c r="J4" s="12"/>
      <c r="K4" s="2"/>
      <c r="N4" s="5">
        <f>5/8</f>
        <v>0.625</v>
      </c>
      <c r="O4" s="4">
        <v>0.97</v>
      </c>
      <c r="P4">
        <v>16000</v>
      </c>
      <c r="Q4">
        <f>IF(C3=N4,O4,0)</f>
        <v>0</v>
      </c>
      <c r="R4">
        <f>IF(C3=N4,P4,0)</f>
        <v>0</v>
      </c>
      <c r="T4" s="5">
        <f>5/8</f>
        <v>0.625</v>
      </c>
      <c r="U4" s="4">
        <v>1.07</v>
      </c>
      <c r="V4">
        <v>17200</v>
      </c>
      <c r="W4">
        <f>IF(C3=T4,U4,0)</f>
        <v>0</v>
      </c>
      <c r="X4">
        <f>IF(C3=T4,V4,0)</f>
        <v>0</v>
      </c>
    </row>
    <row r="5" spans="1:24">
      <c r="A5" s="2"/>
      <c r="B5" s="2"/>
      <c r="C5" s="26" t="s">
        <v>4</v>
      </c>
      <c r="D5" s="27"/>
      <c r="E5" s="12"/>
      <c r="F5" s="26" t="s">
        <v>6</v>
      </c>
      <c r="G5" s="27"/>
      <c r="H5" s="2"/>
      <c r="I5" s="26" t="s">
        <v>6</v>
      </c>
      <c r="J5" s="27"/>
      <c r="K5" s="2"/>
      <c r="N5" s="5">
        <f>3/4</f>
        <v>0.75</v>
      </c>
      <c r="O5" s="4">
        <v>1.38</v>
      </c>
      <c r="P5">
        <v>22900</v>
      </c>
      <c r="Q5">
        <f>IF(C3=N5,O5,0)</f>
        <v>0</v>
      </c>
      <c r="R5">
        <f>IF(C3=N5,P6,0)</f>
        <v>0</v>
      </c>
      <c r="T5" s="5">
        <f>3/4</f>
        <v>0.75</v>
      </c>
      <c r="U5" s="4">
        <v>1.52</v>
      </c>
      <c r="V5">
        <v>24620</v>
      </c>
      <c r="W5">
        <f>IF(C3=T5,U5,0)</f>
        <v>0</v>
      </c>
      <c r="X5">
        <f>IF(C3=T5,V5,0)</f>
        <v>0</v>
      </c>
    </row>
    <row r="6" spans="1:24">
      <c r="A6" s="2"/>
      <c r="B6" s="2"/>
      <c r="C6" s="30">
        <v>1</v>
      </c>
      <c r="D6" s="31"/>
      <c r="E6" s="12"/>
      <c r="F6" s="26">
        <f>R17</f>
        <v>5860</v>
      </c>
      <c r="G6" s="27"/>
      <c r="H6" s="2"/>
      <c r="I6" s="26">
        <f>X17</f>
        <v>6300</v>
      </c>
      <c r="J6" s="27"/>
      <c r="K6" s="2"/>
      <c r="N6" s="5">
        <f>7/8</f>
        <v>0.875</v>
      </c>
      <c r="O6" s="4">
        <v>1.88</v>
      </c>
      <c r="P6">
        <v>30950</v>
      </c>
      <c r="Q6">
        <f>IF(C3=N6,O6,0)</f>
        <v>0</v>
      </c>
      <c r="R6">
        <f>IF(C3=N6,P7,0)</f>
        <v>0</v>
      </c>
      <c r="T6" s="5">
        <f>7/8</f>
        <v>0.875</v>
      </c>
      <c r="U6" s="4">
        <v>2.0699999999999998</v>
      </c>
      <c r="V6">
        <v>33270</v>
      </c>
      <c r="W6">
        <f>IF(C3=T6,U6,0)</f>
        <v>0</v>
      </c>
      <c r="X6">
        <f>IF(C3=T6,V6,0)</f>
        <v>0</v>
      </c>
    </row>
    <row r="7" spans="1:2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N7" s="6">
        <f>1</f>
        <v>1</v>
      </c>
      <c r="O7" s="4">
        <v>2.46</v>
      </c>
      <c r="P7">
        <v>40170</v>
      </c>
      <c r="Q7">
        <f>IF(C3=N7,O7,0)</f>
        <v>0</v>
      </c>
      <c r="R7">
        <f>IF(C3=N7,P8,0)</f>
        <v>0</v>
      </c>
      <c r="T7" s="6">
        <f>1</f>
        <v>1</v>
      </c>
      <c r="U7" s="4">
        <v>2.71</v>
      </c>
      <c r="V7">
        <v>43180</v>
      </c>
      <c r="W7">
        <f>IF(C3=T7,U7,0)</f>
        <v>0</v>
      </c>
      <c r="X7">
        <f>IF(C3=T7,V7,0)</f>
        <v>0</v>
      </c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N8" s="7">
        <f>1.125</f>
        <v>1.125</v>
      </c>
      <c r="O8" s="4">
        <v>3.12</v>
      </c>
      <c r="P8">
        <v>50600</v>
      </c>
      <c r="Q8">
        <f>IF(C3=N8,O8,0)</f>
        <v>0</v>
      </c>
      <c r="R8">
        <f>IF(C3=N8,P9,0)</f>
        <v>0</v>
      </c>
      <c r="T8" s="7">
        <f>1.125</f>
        <v>1.125</v>
      </c>
      <c r="U8" s="4">
        <v>3.43</v>
      </c>
      <c r="V8">
        <v>54200</v>
      </c>
      <c r="W8">
        <f>IF(C3=T8,U8,0)</f>
        <v>0</v>
      </c>
      <c r="X8">
        <f>IF(C3=T8,V8,0)</f>
        <v>0</v>
      </c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N9" s="7">
        <f>1.25</f>
        <v>1.25</v>
      </c>
      <c r="O9" s="4">
        <v>3.83</v>
      </c>
      <c r="P9">
        <v>62110</v>
      </c>
      <c r="Q9">
        <f>IF(C3=N9,O9,0)</f>
        <v>0</v>
      </c>
      <c r="R9">
        <f>IF(C3=N9,P10,0)</f>
        <v>0</v>
      </c>
      <c r="T9" s="7">
        <f>1.25</f>
        <v>1.25</v>
      </c>
      <c r="U9" s="4">
        <v>4.21</v>
      </c>
      <c r="V9">
        <v>66770</v>
      </c>
      <c r="W9">
        <f>IF(C3=T9,U9,0)</f>
        <v>0</v>
      </c>
      <c r="X9">
        <f>IF(C3=T9,V9,0)</f>
        <v>0</v>
      </c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N10" s="7">
        <f>1.375</f>
        <v>1.375</v>
      </c>
      <c r="O10" s="4">
        <v>4.6399999999999997</v>
      </c>
      <c r="P10">
        <v>74900</v>
      </c>
      <c r="Q10">
        <f>IF(C3=N10,O10,0)</f>
        <v>0</v>
      </c>
      <c r="R10">
        <f>IF(C3=N10,P11,0)</f>
        <v>0</v>
      </c>
      <c r="T10" s="7">
        <f>1.375</f>
        <v>1.375</v>
      </c>
      <c r="U10" s="4">
        <v>5.0999999999999996</v>
      </c>
      <c r="V10">
        <v>80500</v>
      </c>
      <c r="W10">
        <f>IF(C3=T10,U10,0)</f>
        <v>0</v>
      </c>
      <c r="X10">
        <f>IF(C3=T10,V10,0)</f>
        <v>0</v>
      </c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N11" s="7">
        <f>1.5</f>
        <v>1.5</v>
      </c>
      <c r="O11" s="4">
        <v>5.51</v>
      </c>
      <c r="P11">
        <v>88500</v>
      </c>
      <c r="Q11">
        <f>IF(C3=N11,O11,0)</f>
        <v>0</v>
      </c>
      <c r="R11">
        <f>IF(C3=N11,P12,0)</f>
        <v>0</v>
      </c>
      <c r="T11" s="7">
        <f>1.5</f>
        <v>1.5</v>
      </c>
      <c r="U11" s="4">
        <v>6.06</v>
      </c>
      <c r="V11">
        <v>95100</v>
      </c>
      <c r="W11">
        <f>IF(C3=T11,U11,0)</f>
        <v>0</v>
      </c>
      <c r="X11">
        <f>IF(C3=T11,V11,0)</f>
        <v>0</v>
      </c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N12" s="7">
        <f>1.625</f>
        <v>1.625</v>
      </c>
      <c r="O12" s="4">
        <v>6.48</v>
      </c>
      <c r="P12">
        <v>103000</v>
      </c>
      <c r="Q12">
        <f>IF(C3=N12,O12,0)</f>
        <v>0</v>
      </c>
      <c r="R12">
        <f>IF(C3=N12,#REF!,0)</f>
        <v>0</v>
      </c>
      <c r="T12" s="7">
        <f>1.625</f>
        <v>1.625</v>
      </c>
      <c r="U12" s="4">
        <v>7.13</v>
      </c>
      <c r="V12">
        <v>110700</v>
      </c>
      <c r="W12">
        <f>IF(C3=T12,U12,0)</f>
        <v>0</v>
      </c>
      <c r="X12">
        <f>IF(C3=T12,V12,0)</f>
        <v>0</v>
      </c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11">
        <f>1.75</f>
        <v>1.75</v>
      </c>
      <c r="O13" s="4">
        <v>7.5</v>
      </c>
      <c r="P13">
        <v>118800</v>
      </c>
      <c r="Q13">
        <f>IF(C3=N13,O13,0)</f>
        <v>0</v>
      </c>
      <c r="R13">
        <f>IF(C3=N13,P13,0)</f>
        <v>0</v>
      </c>
      <c r="T13" s="11">
        <f>1.75</f>
        <v>1.75</v>
      </c>
      <c r="U13" s="4">
        <v>8.25</v>
      </c>
      <c r="V13">
        <v>128000</v>
      </c>
      <c r="W13">
        <f>IF(C3=T13,U13,0)</f>
        <v>0</v>
      </c>
      <c r="X13">
        <f>IF(C3=T13,V13,0)</f>
        <v>0</v>
      </c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N14" s="11"/>
      <c r="T14" s="11"/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M15" s="3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O17" s="4"/>
      <c r="Q17">
        <f>SUM(Q2:Q13)</f>
        <v>0.35</v>
      </c>
      <c r="R17">
        <f>SUM(R2:R13)</f>
        <v>5860</v>
      </c>
      <c r="U17" s="4"/>
      <c r="W17">
        <f>SUM(W2:W16)</f>
        <v>0.39</v>
      </c>
      <c r="X17">
        <f>SUM(X2:X16)</f>
        <v>6300</v>
      </c>
    </row>
    <row r="18" spans="1:2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N18" s="5"/>
    </row>
    <row r="19" spans="1:2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2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N20" s="5"/>
    </row>
    <row r="21" spans="1:2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2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2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2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2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2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2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sheetProtection password="E839" sheet="1" objects="1" scenarios="1"/>
  <protectedRanges>
    <protectedRange sqref="C3:D3 C6:D6" name="Intervalo1"/>
  </protectedRanges>
  <mergeCells count="14">
    <mergeCell ref="C3:D3"/>
    <mergeCell ref="F3:G3"/>
    <mergeCell ref="I3:J3"/>
    <mergeCell ref="F1:G1"/>
    <mergeCell ref="I1:J1"/>
    <mergeCell ref="C2:D2"/>
    <mergeCell ref="F2:G2"/>
    <mergeCell ref="I2:J2"/>
    <mergeCell ref="C5:D5"/>
    <mergeCell ref="F5:G5"/>
    <mergeCell ref="I5:J5"/>
    <mergeCell ref="C6:D6"/>
    <mergeCell ref="F6:G6"/>
    <mergeCell ref="I6:J6"/>
  </mergeCells>
  <dataValidations count="1">
    <dataValidation type="list" allowBlank="1" showInputMessage="1" showErrorMessage="1" sqref="C3">
      <formula1>$N$2:$N$13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28"/>
  <sheetViews>
    <sheetView showGridLines="0" showRowColHeaders="0" workbookViewId="0"/>
  </sheetViews>
  <sheetFormatPr defaultColWidth="0" defaultRowHeight="15" zeroHeight="1"/>
  <cols>
    <col min="1" max="3" width="9.140625" customWidth="1"/>
    <col min="4" max="4" width="13.85546875" customWidth="1"/>
    <col min="5" max="6" width="9.140625" customWidth="1"/>
    <col min="7" max="7" width="10.7109375" customWidth="1"/>
    <col min="8" max="11" width="9.140625" customWidth="1"/>
    <col min="12" max="24" width="0" hidden="1" customWidth="1"/>
    <col min="25" max="16384" width="9.140625" hidden="1"/>
  </cols>
  <sheetData>
    <row r="1" spans="1:24">
      <c r="A1" s="2"/>
      <c r="B1" s="2"/>
      <c r="C1" s="2"/>
      <c r="D1" s="2"/>
      <c r="E1" s="2"/>
      <c r="F1" s="34"/>
      <c r="G1" s="34"/>
      <c r="H1" s="2"/>
      <c r="I1" s="34"/>
      <c r="J1" s="34"/>
      <c r="K1" s="2"/>
      <c r="L1">
        <v>1</v>
      </c>
      <c r="O1" s="4"/>
      <c r="Q1" t="s">
        <v>2</v>
      </c>
      <c r="R1" t="s">
        <v>3</v>
      </c>
      <c r="W1" t="s">
        <v>2</v>
      </c>
      <c r="X1" t="s">
        <v>3</v>
      </c>
    </row>
    <row r="2" spans="1:24">
      <c r="A2" s="2"/>
      <c r="B2" s="2"/>
      <c r="C2" s="26" t="s">
        <v>1</v>
      </c>
      <c r="D2" s="27"/>
      <c r="E2" s="12"/>
      <c r="F2" s="26" t="s">
        <v>5</v>
      </c>
      <c r="G2" s="27"/>
      <c r="H2" s="2"/>
      <c r="I2" s="34"/>
      <c r="J2" s="34"/>
      <c r="K2" s="2"/>
      <c r="N2" s="5">
        <f>1/4</f>
        <v>0.25</v>
      </c>
      <c r="O2" s="4">
        <v>0.13</v>
      </c>
      <c r="P2">
        <v>1630</v>
      </c>
      <c r="Q2">
        <f>IF(C3=N2,O2,0)</f>
        <v>0</v>
      </c>
      <c r="R2">
        <f>IF(C3=N2,P2,0)</f>
        <v>0</v>
      </c>
      <c r="T2" s="5">
        <f>3/8</f>
        <v>0.375</v>
      </c>
      <c r="U2" s="4">
        <v>0.37</v>
      </c>
      <c r="V2">
        <v>5940</v>
      </c>
      <c r="W2">
        <f>IF(C3=T2,U2,0)</f>
        <v>0</v>
      </c>
      <c r="X2">
        <f>IF(C3=T2,V2,0)</f>
        <v>0</v>
      </c>
    </row>
    <row r="3" spans="1:24">
      <c r="A3" s="2"/>
      <c r="B3" s="2"/>
      <c r="C3" s="28">
        <v>0.3125</v>
      </c>
      <c r="D3" s="29"/>
      <c r="E3" s="12"/>
      <c r="F3" s="26">
        <f>Q18*C6</f>
        <v>0.21</v>
      </c>
      <c r="G3" s="27"/>
      <c r="H3" s="2"/>
      <c r="I3" s="34"/>
      <c r="J3" s="34"/>
      <c r="K3" s="2"/>
      <c r="N3" s="7">
        <f>5/16</f>
        <v>0.3125</v>
      </c>
      <c r="O3" s="4">
        <v>0.21</v>
      </c>
      <c r="P3">
        <v>2540</v>
      </c>
      <c r="Q3">
        <f>IF(C3=N3,O3,0)</f>
        <v>0.21</v>
      </c>
      <c r="R3">
        <f>IF(C3=N3,P3,0)</f>
        <v>2540</v>
      </c>
      <c r="T3" s="5">
        <f>1/2</f>
        <v>0.5</v>
      </c>
      <c r="U3" s="4">
        <v>0.65</v>
      </c>
      <c r="V3">
        <v>10440</v>
      </c>
      <c r="W3">
        <f>IF(C3=T3,U3,0)</f>
        <v>0</v>
      </c>
      <c r="X3">
        <f>IF(C3=T3,V3,0)</f>
        <v>0</v>
      </c>
    </row>
    <row r="4" spans="1:24">
      <c r="A4" s="2"/>
      <c r="B4" s="2"/>
      <c r="C4" s="12"/>
      <c r="D4" s="12"/>
      <c r="E4" s="12"/>
      <c r="F4" s="12"/>
      <c r="G4" s="12"/>
      <c r="H4" s="2"/>
      <c r="I4" s="12"/>
      <c r="J4" s="12"/>
      <c r="K4" s="2"/>
      <c r="N4" s="5">
        <f>3/8</f>
        <v>0.375</v>
      </c>
      <c r="O4" s="4">
        <v>0.3</v>
      </c>
      <c r="P4">
        <v>3720</v>
      </c>
      <c r="Q4">
        <f>IF(C3=N4,O4,0)</f>
        <v>0</v>
      </c>
      <c r="R4">
        <f>IF(C3=N4,P4,0)</f>
        <v>0</v>
      </c>
      <c r="T4" s="5">
        <f>5/8</f>
        <v>0.625</v>
      </c>
      <c r="U4" s="4">
        <v>1.03</v>
      </c>
      <c r="V4">
        <v>16230</v>
      </c>
      <c r="W4">
        <f>IF(C3=T4,U4,0)</f>
        <v>0</v>
      </c>
      <c r="X4">
        <f>IF(C3=T4,V4,0)</f>
        <v>0</v>
      </c>
    </row>
    <row r="5" spans="1:24">
      <c r="A5" s="2"/>
      <c r="B5" s="2"/>
      <c r="C5" s="26" t="s">
        <v>4</v>
      </c>
      <c r="D5" s="27"/>
      <c r="E5" s="12"/>
      <c r="F5" s="26" t="s">
        <v>6</v>
      </c>
      <c r="G5" s="27"/>
      <c r="H5" s="2"/>
      <c r="I5" s="34"/>
      <c r="J5" s="34"/>
      <c r="K5" s="2"/>
      <c r="N5" s="5">
        <f>1/2</f>
        <v>0.5</v>
      </c>
      <c r="O5" s="4">
        <v>0.53</v>
      </c>
      <c r="P5">
        <v>6580</v>
      </c>
      <c r="Q5">
        <f>IF(C3=N5,O5,0)</f>
        <v>0</v>
      </c>
      <c r="R5">
        <f>IF(C3=N5,P5,0)</f>
        <v>0</v>
      </c>
      <c r="T5" s="5">
        <f>3/4</f>
        <v>0.75</v>
      </c>
      <c r="U5" s="4">
        <v>1.47</v>
      </c>
      <c r="V5">
        <v>23220</v>
      </c>
      <c r="W5">
        <f>IF(C3=T5,U5,0)</f>
        <v>0</v>
      </c>
      <c r="X5">
        <f>IF(C3=T5,V5,0)</f>
        <v>0</v>
      </c>
    </row>
    <row r="6" spans="1:24">
      <c r="A6" s="2"/>
      <c r="B6" s="2"/>
      <c r="C6" s="30">
        <v>1</v>
      </c>
      <c r="D6" s="31"/>
      <c r="E6" s="12"/>
      <c r="F6" s="26">
        <f>R18</f>
        <v>2540</v>
      </c>
      <c r="G6" s="27"/>
      <c r="H6" s="2"/>
      <c r="I6" s="34"/>
      <c r="J6" s="34"/>
      <c r="K6" s="2"/>
      <c r="N6" s="5">
        <f>5/8</f>
        <v>0.625</v>
      </c>
      <c r="O6" s="4">
        <v>0.85</v>
      </c>
      <c r="P6">
        <v>10400</v>
      </c>
      <c r="Q6">
        <f>IF(C3=N6,O6,0)</f>
        <v>0</v>
      </c>
      <c r="R6">
        <f>IF(C3=N6,P6,0)</f>
        <v>0</v>
      </c>
      <c r="T6" s="5">
        <f>7/8</f>
        <v>0.875</v>
      </c>
      <c r="U6" s="4">
        <v>2.0099999999999998</v>
      </c>
      <c r="V6">
        <v>31390</v>
      </c>
      <c r="W6">
        <f>IF(C3=T6,U6,0)</f>
        <v>0</v>
      </c>
      <c r="X6">
        <f>IF(C3=T6,V6,0)</f>
        <v>0</v>
      </c>
    </row>
    <row r="7" spans="1:2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N7" s="5">
        <f>3/4</f>
        <v>0.75</v>
      </c>
      <c r="O7" s="4">
        <v>1.22</v>
      </c>
      <c r="P7">
        <v>14500</v>
      </c>
      <c r="Q7">
        <f>IF(C3=N7,O7,0)</f>
        <v>0</v>
      </c>
      <c r="R7">
        <f>IF(C3=N7,P7,0)</f>
        <v>0</v>
      </c>
      <c r="T7" s="6">
        <f>1</f>
        <v>1</v>
      </c>
      <c r="U7" s="4">
        <v>1.62</v>
      </c>
      <c r="V7">
        <v>40740</v>
      </c>
      <c r="W7">
        <f>IF(C3=T7,U7,0)</f>
        <v>0</v>
      </c>
      <c r="X7">
        <f>IF(C3=T7,V7,0)</f>
        <v>0</v>
      </c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N8" s="5">
        <f>7/8</f>
        <v>0.875</v>
      </c>
      <c r="O8" s="4">
        <v>1.65</v>
      </c>
      <c r="P8">
        <v>19000</v>
      </c>
      <c r="Q8">
        <f>IF(C3=N8,O8,0)</f>
        <v>0</v>
      </c>
      <c r="R8">
        <f>IF(C3=N8,P8,0)</f>
        <v>0</v>
      </c>
      <c r="T8" s="7">
        <f>1.125</f>
        <v>1.125</v>
      </c>
      <c r="U8" s="4">
        <v>3.23</v>
      </c>
      <c r="V8">
        <v>51280</v>
      </c>
      <c r="W8">
        <f>IF(C3=T8,U8,0)</f>
        <v>0</v>
      </c>
      <c r="X8">
        <f>IF(C3=T8,V8,0)</f>
        <v>0</v>
      </c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N9" s="13">
        <f>1</f>
        <v>1</v>
      </c>
      <c r="O9" s="4">
        <v>2.16</v>
      </c>
      <c r="P9">
        <v>24500</v>
      </c>
      <c r="Q9">
        <f>IF(C3=N9,O9,0)</f>
        <v>0</v>
      </c>
      <c r="R9">
        <f>IF(C3=N9,P9,0)</f>
        <v>0</v>
      </c>
      <c r="T9" s="7">
        <f>1.25</f>
        <v>1.25</v>
      </c>
      <c r="U9" s="4">
        <v>4.08</v>
      </c>
      <c r="V9">
        <v>62990</v>
      </c>
      <c r="W9">
        <f>IF(C3=T9,U9,0)</f>
        <v>0</v>
      </c>
      <c r="X9">
        <f>IF(C3=T9,V9,0)</f>
        <v>0</v>
      </c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N10" s="7"/>
      <c r="O10" s="4"/>
      <c r="T10" s="7">
        <f>1.375</f>
        <v>1.375</v>
      </c>
      <c r="U10" s="4">
        <v>4.96</v>
      </c>
      <c r="V10">
        <v>75790</v>
      </c>
      <c r="W10">
        <f>IF(C3=T10,U10,0)</f>
        <v>0</v>
      </c>
      <c r="X10">
        <f>IF(C3=T10,V10,0)</f>
        <v>0</v>
      </c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N11" s="7"/>
      <c r="O11" s="4"/>
      <c r="T11" s="7">
        <f>1.5</f>
        <v>1.5</v>
      </c>
      <c r="U11" s="4">
        <v>5.89</v>
      </c>
      <c r="V11">
        <v>89760</v>
      </c>
      <c r="W11">
        <f>IF(C3=T11,U11,0)</f>
        <v>0</v>
      </c>
      <c r="X11">
        <f>IF(C3=T11,V11,0)</f>
        <v>0</v>
      </c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N12" s="7"/>
      <c r="O12" s="4"/>
      <c r="T12" s="7">
        <f>1.625</f>
        <v>1.625</v>
      </c>
      <c r="U12" s="4">
        <v>6.91</v>
      </c>
      <c r="V12">
        <v>104400</v>
      </c>
      <c r="W12">
        <f>IF(C3=T12,U12,0)</f>
        <v>0</v>
      </c>
      <c r="X12">
        <f>IF(C3=T12,V12,0)</f>
        <v>0</v>
      </c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7"/>
      <c r="O13" s="4"/>
      <c r="T13" s="11">
        <f>1.75</f>
        <v>1.75</v>
      </c>
      <c r="U13" s="4">
        <v>8.01</v>
      </c>
      <c r="V13">
        <v>120400</v>
      </c>
      <c r="W13">
        <f>IF(C3=T13,U13,0)</f>
        <v>0</v>
      </c>
      <c r="X13">
        <f>IF(C3=T13,V13,0)</f>
        <v>0</v>
      </c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N14" s="11"/>
      <c r="O14" s="4"/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M15" s="3"/>
      <c r="N15" s="11"/>
      <c r="T15" s="11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2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O18" s="4"/>
      <c r="Q18">
        <f>SUM(Q2:Q14)</f>
        <v>0.21</v>
      </c>
      <c r="R18">
        <f>SUM(R2:R14)</f>
        <v>2540</v>
      </c>
      <c r="U18" s="4"/>
      <c r="W18">
        <f>SUM(W2:W13)</f>
        <v>0</v>
      </c>
      <c r="X18">
        <f>SUM(X2:X13)</f>
        <v>0</v>
      </c>
    </row>
    <row r="19" spans="1:2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N19" s="5"/>
    </row>
    <row r="20" spans="1:2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N20" s="5"/>
    </row>
    <row r="21" spans="1:2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2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2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2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2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24" hidden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24" hidden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sheetProtection password="E839" sheet="1" objects="1" scenarios="1"/>
  <protectedRanges>
    <protectedRange sqref="C6:D6 C3:D3" name="Intervalo1"/>
  </protectedRanges>
  <mergeCells count="14">
    <mergeCell ref="C3:D3"/>
    <mergeCell ref="F3:G3"/>
    <mergeCell ref="I3:J3"/>
    <mergeCell ref="F1:G1"/>
    <mergeCell ref="I1:J1"/>
    <mergeCell ref="C2:D2"/>
    <mergeCell ref="F2:G2"/>
    <mergeCell ref="I2:J2"/>
    <mergeCell ref="C5:D5"/>
    <mergeCell ref="F5:G5"/>
    <mergeCell ref="I5:J5"/>
    <mergeCell ref="C6:D6"/>
    <mergeCell ref="F6:G6"/>
    <mergeCell ref="I6:J6"/>
  </mergeCells>
  <dataValidations count="1">
    <dataValidation type="list" allowBlank="1" showInputMessage="1" showErrorMessage="1" sqref="C3">
      <formula1>$N$2:$N$14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30"/>
  <sheetViews>
    <sheetView showGridLines="0" showRowColHeaders="0" workbookViewId="0"/>
  </sheetViews>
  <sheetFormatPr defaultColWidth="0" defaultRowHeight="15" zeroHeight="1"/>
  <cols>
    <col min="1" max="3" width="9.140625" customWidth="1"/>
    <col min="4" max="4" width="14.7109375" customWidth="1"/>
    <col min="5" max="6" width="9.140625" customWidth="1"/>
    <col min="7" max="7" width="11.42578125" customWidth="1"/>
    <col min="8" max="11" width="9.140625" customWidth="1"/>
    <col min="12" max="24" width="0" hidden="1" customWidth="1"/>
    <col min="25" max="16384" width="9.140625" hidden="1"/>
  </cols>
  <sheetData>
    <row r="1" spans="1:24">
      <c r="A1" s="2"/>
      <c r="B1" s="2"/>
      <c r="C1" s="2"/>
      <c r="D1" s="2"/>
      <c r="E1" s="2"/>
      <c r="F1" s="34"/>
      <c r="G1" s="34"/>
      <c r="H1" s="2"/>
      <c r="I1" s="34"/>
      <c r="J1" s="34"/>
      <c r="K1" s="2"/>
      <c r="L1">
        <v>1</v>
      </c>
      <c r="Q1" t="s">
        <v>2</v>
      </c>
      <c r="R1" t="s">
        <v>3</v>
      </c>
      <c r="W1" t="s">
        <v>2</v>
      </c>
      <c r="X1" t="s">
        <v>3</v>
      </c>
    </row>
    <row r="2" spans="1:24">
      <c r="A2" s="2"/>
      <c r="B2" s="2"/>
      <c r="C2" s="26" t="s">
        <v>1</v>
      </c>
      <c r="D2" s="27"/>
      <c r="E2" s="12"/>
      <c r="F2" s="26" t="s">
        <v>5</v>
      </c>
      <c r="G2" s="27"/>
      <c r="H2" s="2"/>
      <c r="I2" s="34"/>
      <c r="J2" s="34"/>
      <c r="K2" s="2"/>
      <c r="N2" s="5">
        <f>1/4</f>
        <v>0.25</v>
      </c>
      <c r="O2" s="4">
        <v>0.15</v>
      </c>
      <c r="P2">
        <v>2350</v>
      </c>
      <c r="Q2">
        <f>IF(C3=N2,O2,0)</f>
        <v>0.15</v>
      </c>
      <c r="R2">
        <f>IF(C3=N2,P2,0)</f>
        <v>2350</v>
      </c>
      <c r="T2" s="5">
        <f>3/8</f>
        <v>0.375</v>
      </c>
      <c r="U2" s="4">
        <v>0.37</v>
      </c>
      <c r="V2">
        <v>5940</v>
      </c>
      <c r="W2">
        <f>IF(C3=T2,U2,0)</f>
        <v>0</v>
      </c>
      <c r="X2">
        <f>IF(C3=T2,V2,0)</f>
        <v>0</v>
      </c>
    </row>
    <row r="3" spans="1:24">
      <c r="A3" s="2"/>
      <c r="B3" s="2"/>
      <c r="C3" s="28">
        <v>0.25</v>
      </c>
      <c r="D3" s="29"/>
      <c r="E3" s="12"/>
      <c r="F3" s="26">
        <f>Q18*C6</f>
        <v>0.15</v>
      </c>
      <c r="G3" s="27"/>
      <c r="H3" s="2"/>
      <c r="I3" s="34"/>
      <c r="J3" s="34"/>
      <c r="K3" s="2"/>
      <c r="N3" s="7">
        <f>5/16</f>
        <v>0.3125</v>
      </c>
      <c r="O3" s="4">
        <v>0.21</v>
      </c>
      <c r="P3">
        <v>3650</v>
      </c>
      <c r="Q3">
        <f>IF(C3=N3,O3,0)</f>
        <v>0</v>
      </c>
      <c r="R3">
        <f>IF(C3=N3,P3,0)</f>
        <v>0</v>
      </c>
      <c r="T3" s="5">
        <f>1/2</f>
        <v>0.5</v>
      </c>
      <c r="U3" s="4">
        <v>0.65</v>
      </c>
      <c r="V3">
        <v>10440</v>
      </c>
      <c r="W3">
        <f>IF(C3=T3,U3,0)</f>
        <v>0</v>
      </c>
      <c r="X3">
        <f>IF(C3=T3,V3,0)</f>
        <v>0</v>
      </c>
    </row>
    <row r="4" spans="1:24">
      <c r="A4" s="2"/>
      <c r="B4" s="2"/>
      <c r="C4" s="12"/>
      <c r="D4" s="12"/>
      <c r="E4" s="12"/>
      <c r="F4" s="12"/>
      <c r="G4" s="12"/>
      <c r="H4" s="2"/>
      <c r="I4" s="12"/>
      <c r="J4" s="12"/>
      <c r="K4" s="2"/>
      <c r="N4" s="5">
        <f>3/8</f>
        <v>0.375</v>
      </c>
      <c r="O4" s="4">
        <v>0.33</v>
      </c>
      <c r="P4">
        <v>5230</v>
      </c>
      <c r="Q4">
        <f>IF(C3=N4,O4,0)</f>
        <v>0</v>
      </c>
      <c r="R4">
        <f>IF(C3=N4,P4,0)</f>
        <v>0</v>
      </c>
      <c r="T4" s="5">
        <f>5/8</f>
        <v>0.625</v>
      </c>
      <c r="U4" s="4">
        <v>1.03</v>
      </c>
      <c r="V4">
        <v>16230</v>
      </c>
      <c r="W4">
        <f>IF(C3=T4,U4,0)</f>
        <v>0</v>
      </c>
      <c r="X4">
        <f>IF(C3=T4,V4,0)</f>
        <v>0</v>
      </c>
    </row>
    <row r="5" spans="1:24">
      <c r="A5" s="2"/>
      <c r="B5" s="2"/>
      <c r="C5" s="26" t="s">
        <v>4</v>
      </c>
      <c r="D5" s="27"/>
      <c r="E5" s="12"/>
      <c r="F5" s="26" t="s">
        <v>6</v>
      </c>
      <c r="G5" s="27"/>
      <c r="H5" s="2"/>
      <c r="I5" s="34"/>
      <c r="J5" s="34"/>
      <c r="K5" s="2"/>
      <c r="N5" s="5">
        <f>1/2</f>
        <v>0.5</v>
      </c>
      <c r="O5" s="4">
        <v>0.56000000000000005</v>
      </c>
      <c r="P5">
        <v>9250</v>
      </c>
      <c r="Q5">
        <f>IF(C3=N5,O5,0)</f>
        <v>0</v>
      </c>
      <c r="R5">
        <f>IF(C3=N5,P5,0)</f>
        <v>0</v>
      </c>
      <c r="T5" s="5">
        <f>3/4</f>
        <v>0.75</v>
      </c>
      <c r="U5" s="4">
        <v>1.47</v>
      </c>
      <c r="V5">
        <v>23220</v>
      </c>
      <c r="W5">
        <f>IF(C3=T5,U5,0)</f>
        <v>0</v>
      </c>
      <c r="X5">
        <f>IF(C3=T5,V5,0)</f>
        <v>0</v>
      </c>
    </row>
    <row r="6" spans="1:24">
      <c r="A6" s="2"/>
      <c r="B6" s="2"/>
      <c r="C6" s="30">
        <v>1</v>
      </c>
      <c r="D6" s="31"/>
      <c r="E6" s="12"/>
      <c r="F6" s="26">
        <f>R18</f>
        <v>2350</v>
      </c>
      <c r="G6" s="27"/>
      <c r="H6" s="2"/>
      <c r="I6" s="34"/>
      <c r="J6" s="34"/>
      <c r="K6" s="2"/>
      <c r="N6" s="5">
        <f>5/8</f>
        <v>0.625</v>
      </c>
      <c r="O6" s="4">
        <v>0.91</v>
      </c>
      <c r="P6">
        <v>14300</v>
      </c>
      <c r="Q6">
        <f>IF(C3=N6,O6,0)</f>
        <v>0</v>
      </c>
      <c r="R6">
        <f>IF(C3=N6,P6,0)</f>
        <v>0</v>
      </c>
      <c r="T6" s="5">
        <f>7/8</f>
        <v>0.875</v>
      </c>
      <c r="U6" s="4">
        <v>2.0099999999999998</v>
      </c>
      <c r="V6">
        <v>31390</v>
      </c>
      <c r="W6">
        <f>IF(C3=T6,U6,0)</f>
        <v>0</v>
      </c>
      <c r="X6">
        <f>IF(C3=T6,V6,0)</f>
        <v>0</v>
      </c>
    </row>
    <row r="7" spans="1:2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N7" s="5">
        <f>3/4</f>
        <v>0.75</v>
      </c>
      <c r="O7" s="4">
        <v>1.29</v>
      </c>
      <c r="P7">
        <v>20500</v>
      </c>
      <c r="Q7">
        <f>IF(C3=N7,O7,0)</f>
        <v>0</v>
      </c>
      <c r="R7">
        <f>IF(C3=N7,P7,0)</f>
        <v>0</v>
      </c>
      <c r="T7" s="6">
        <f>1</f>
        <v>1</v>
      </c>
      <c r="U7" s="4">
        <v>1.62</v>
      </c>
      <c r="V7">
        <v>40740</v>
      </c>
      <c r="W7">
        <f>IF(C3=T7,U7,0)</f>
        <v>0</v>
      </c>
      <c r="X7">
        <f>IF(C3=T7,V7,0)</f>
        <v>0</v>
      </c>
    </row>
    <row r="8" spans="1:2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N8" s="5">
        <f>7/8</f>
        <v>0.875</v>
      </c>
      <c r="O8" s="4">
        <v>1.77</v>
      </c>
      <c r="P8">
        <v>27700</v>
      </c>
      <c r="Q8">
        <f>IF(C3=N8,O8,0)</f>
        <v>0</v>
      </c>
      <c r="R8">
        <f>IF(C3=N8,P8,0)</f>
        <v>0</v>
      </c>
      <c r="T8" s="7">
        <f>1.125</f>
        <v>1.125</v>
      </c>
      <c r="U8" s="4">
        <v>3.23</v>
      </c>
      <c r="V8">
        <v>51280</v>
      </c>
      <c r="W8">
        <f>IF(C3=T8,U8,0)</f>
        <v>0</v>
      </c>
      <c r="X8">
        <f>IF(C3=T8,V8,0)</f>
        <v>0</v>
      </c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N9" s="13">
        <f>1</f>
        <v>1</v>
      </c>
      <c r="O9" s="4">
        <v>2.31</v>
      </c>
      <c r="P9">
        <v>36100</v>
      </c>
      <c r="Q9">
        <f>IF(C3=N9,O9,0)</f>
        <v>0</v>
      </c>
      <c r="R9">
        <f>IF(C3=N9,P9,0)</f>
        <v>0</v>
      </c>
      <c r="T9" s="7">
        <f>1.25</f>
        <v>1.25</v>
      </c>
      <c r="U9" s="4">
        <v>4.08</v>
      </c>
      <c r="V9">
        <v>62990</v>
      </c>
      <c r="W9">
        <f>IF(C3=T9,U9,0)</f>
        <v>0</v>
      </c>
      <c r="X9">
        <f>IF(C3=T9,V9,0)</f>
        <v>0</v>
      </c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N10" s="7">
        <f>1.125</f>
        <v>1.125</v>
      </c>
      <c r="O10" s="4">
        <v>2.92</v>
      </c>
      <c r="P10">
        <v>45400</v>
      </c>
      <c r="Q10">
        <f>IF(C3=N10,O10,0)</f>
        <v>0</v>
      </c>
      <c r="R10">
        <f>IF(C3=N10,P10,0)</f>
        <v>0</v>
      </c>
      <c r="T10" s="7">
        <f>1.375</f>
        <v>1.375</v>
      </c>
      <c r="U10" s="4">
        <v>4.96</v>
      </c>
      <c r="V10">
        <v>75790</v>
      </c>
      <c r="W10">
        <f>IF(C3=T10,U10,0)</f>
        <v>0</v>
      </c>
      <c r="X10">
        <f>IF(C3=T10,V10,0)</f>
        <v>0</v>
      </c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N11" s="7">
        <f>1.25</f>
        <v>1.25</v>
      </c>
      <c r="O11" s="4">
        <v>3.6</v>
      </c>
      <c r="P11">
        <v>55800</v>
      </c>
      <c r="Q11">
        <f>IF(C3=N11,O11,0)</f>
        <v>0</v>
      </c>
      <c r="R11">
        <f>IF(C3=N11,P11,0)</f>
        <v>0</v>
      </c>
      <c r="T11" s="7">
        <f>1.5</f>
        <v>1.5</v>
      </c>
      <c r="U11" s="4">
        <v>5.89</v>
      </c>
      <c r="V11">
        <v>89760</v>
      </c>
      <c r="W11">
        <f>IF(C3=T11,U11,0)</f>
        <v>0</v>
      </c>
      <c r="X11">
        <f>IF(C3=T11,V11,0)</f>
        <v>0</v>
      </c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N12" s="7">
        <f>1.375</f>
        <v>1.375</v>
      </c>
      <c r="O12" s="4">
        <v>4.3600000000000003</v>
      </c>
      <c r="P12">
        <v>67200</v>
      </c>
      <c r="Q12">
        <f>IF(C3=N12,O12,0)</f>
        <v>0</v>
      </c>
      <c r="R12">
        <f>IF(C3=N12,P12,0)</f>
        <v>0</v>
      </c>
      <c r="T12" s="7">
        <f>1.625</f>
        <v>1.625</v>
      </c>
      <c r="U12" s="4">
        <v>6.91</v>
      </c>
      <c r="V12">
        <v>104400</v>
      </c>
      <c r="W12">
        <f>IF(C3=T12,U12,0)</f>
        <v>0</v>
      </c>
      <c r="X12">
        <f>IF(C3=T12,V12,0)</f>
        <v>0</v>
      </c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7">
        <f>1.5</f>
        <v>1.5</v>
      </c>
      <c r="O13" s="4">
        <v>5.19</v>
      </c>
      <c r="P13">
        <v>79700</v>
      </c>
      <c r="Q13">
        <f>IF(C3=N13,O13,0)</f>
        <v>0</v>
      </c>
      <c r="R13">
        <f>IF(C3=N13,P13,0)</f>
        <v>0</v>
      </c>
      <c r="T13" s="11">
        <f>1.75</f>
        <v>1.75</v>
      </c>
      <c r="U13" s="4">
        <v>8.01</v>
      </c>
      <c r="V13">
        <v>120400</v>
      </c>
      <c r="W13">
        <f>IF(C3=T13,U13,0)</f>
        <v>0</v>
      </c>
      <c r="X13">
        <f>IF(C3=T13,V13,0)</f>
        <v>0</v>
      </c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N14" s="7">
        <f>1.625</f>
        <v>1.625</v>
      </c>
      <c r="O14" s="4">
        <v>6.09</v>
      </c>
      <c r="P14">
        <v>93400</v>
      </c>
      <c r="Q14">
        <f>IF(C3=N14,O14,0)</f>
        <v>0</v>
      </c>
      <c r="R14">
        <f>IF(C3=N14,P14,0)</f>
        <v>0</v>
      </c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M15" s="3"/>
      <c r="N15" s="11">
        <f>1.75</f>
        <v>1.75</v>
      </c>
      <c r="O15" s="4">
        <v>7.07</v>
      </c>
      <c r="P15">
        <v>108000</v>
      </c>
      <c r="Q15">
        <f>IF(C3=N15,O15,0)</f>
        <v>0</v>
      </c>
      <c r="R15">
        <f>IF(C3=N15,P15,0)</f>
        <v>0</v>
      </c>
      <c r="T15" s="11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N16" s="11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2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O18" s="4"/>
      <c r="Q18">
        <f>SUM(Q2:Q15)</f>
        <v>0.15</v>
      </c>
      <c r="R18">
        <f>SUM(R2:R15)</f>
        <v>2350</v>
      </c>
      <c r="U18" s="4"/>
      <c r="W18">
        <f>SUM(W2:W13)</f>
        <v>0</v>
      </c>
      <c r="X18">
        <f>SUM(X2:X13)</f>
        <v>0</v>
      </c>
    </row>
    <row r="19" spans="1:2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N19" s="5"/>
    </row>
    <row r="20" spans="1:2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N20" s="5"/>
    </row>
    <row r="21" spans="1:2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2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2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2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2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2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2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24" s="2" customFormat="1"/>
    <row r="30" spans="1:24" s="2" customFormat="1"/>
  </sheetData>
  <sheetProtection password="E839" sheet="1" objects="1" scenarios="1"/>
  <protectedRanges>
    <protectedRange sqref="C3:D3 C6:D6" name="Intervalo1"/>
  </protectedRanges>
  <mergeCells count="14">
    <mergeCell ref="C3:D3"/>
    <mergeCell ref="F3:G3"/>
    <mergeCell ref="I3:J3"/>
    <mergeCell ref="F1:G1"/>
    <mergeCell ref="I1:J1"/>
    <mergeCell ref="C2:D2"/>
    <mergeCell ref="F2:G2"/>
    <mergeCell ref="I2:J2"/>
    <mergeCell ref="C5:D5"/>
    <mergeCell ref="F5:G5"/>
    <mergeCell ref="I5:J5"/>
    <mergeCell ref="C6:D6"/>
    <mergeCell ref="F6:G6"/>
    <mergeCell ref="I6:J6"/>
  </mergeCells>
  <dataValidations count="1">
    <dataValidation type="list" allowBlank="1" showInputMessage="1" showErrorMessage="1" sqref="C3">
      <formula1>$N$2:$N$15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RowColHeaders="0" workbookViewId="0"/>
  </sheetViews>
  <sheetFormatPr defaultColWidth="0" defaultRowHeight="15" zeroHeight="1"/>
  <cols>
    <col min="1" max="12" width="9.140625" style="2" customWidth="1"/>
    <col min="13" max="16384" width="9.140625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</sheetData>
  <sheetProtection password="E839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showRowColHeaders="0" workbookViewId="0"/>
  </sheetViews>
  <sheetFormatPr defaultColWidth="0" defaultRowHeight="15" zeroHeight="1"/>
  <cols>
    <col min="1" max="12" width="9.140625" customWidth="1"/>
    <col min="13" max="16384" width="9.140625" hidden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heetProtection password="E839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showRowColHeaders="0" workbookViewId="0"/>
  </sheetViews>
  <sheetFormatPr defaultColWidth="0" defaultRowHeight="15" zeroHeight="1"/>
  <cols>
    <col min="1" max="12" width="9.140625" customWidth="1"/>
    <col min="13" max="16384" width="9.140625" hidden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heetProtection password="E839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1"/>
  <sheetViews>
    <sheetView showGridLines="0" showRowColHeaders="0" workbookViewId="0"/>
  </sheetViews>
  <sheetFormatPr defaultColWidth="0" defaultRowHeight="15" zeroHeight="1"/>
  <cols>
    <col min="1" max="12" width="9.140625" customWidth="1"/>
    <col min="13" max="16384" width="9.140625" hidden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sheetProtection password="E839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showRowColHeaders="0" workbookViewId="0"/>
  </sheetViews>
  <sheetFormatPr defaultColWidth="0" defaultRowHeight="15" zeroHeight="1"/>
  <cols>
    <col min="1" max="12" width="9.140625" customWidth="1"/>
    <col min="13" max="16384" width="9.140625" hidden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heetProtection password="E839" sheet="1" objects="1" scenarios="1"/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showRowColHeaders="0" workbookViewId="0"/>
  </sheetViews>
  <sheetFormatPr defaultColWidth="0" defaultRowHeight="15" zeroHeight="1"/>
  <cols>
    <col min="1" max="12" width="9.140625" customWidth="1"/>
    <col min="13" max="16384" width="9.140625" hidden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heetProtection password="E839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showRowColHeaders="0" workbookViewId="0"/>
  </sheetViews>
  <sheetFormatPr defaultColWidth="0" defaultRowHeight="15" zeroHeight="1"/>
  <cols>
    <col min="1" max="12" width="9.140625" customWidth="1"/>
    <col min="13" max="16384" width="9.140625" hidden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heetProtection password="E839" sheet="1" objects="1" scenarios="1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Plan1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  <vt:lpstr>Plan10</vt:lpstr>
      <vt:lpstr>Plan11</vt:lpstr>
      <vt:lpstr>Plan12</vt:lpstr>
      <vt:lpstr>Plan13</vt:lpstr>
      <vt:lpstr>Plan14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</dc:creator>
  <cp:lastModifiedBy>CNC</cp:lastModifiedBy>
  <cp:lastPrinted>2014-02-19T22:37:53Z</cp:lastPrinted>
  <dcterms:created xsi:type="dcterms:W3CDTF">2014-02-18T19:06:09Z</dcterms:created>
  <dcterms:modified xsi:type="dcterms:W3CDTF">2014-02-21T11:06:24Z</dcterms:modified>
</cp:coreProperties>
</file>